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Приложения к протоколам (протоколы рабочей группы и распределение объемов)\Протокол РГ 9\"/>
    </mc:Choice>
  </mc:AlternateContent>
  <bookViews>
    <workbookView xWindow="0" yWindow="660" windowWidth="19410" windowHeight="10350"/>
  </bookViews>
  <sheets>
    <sheet name="СВОД КС" sheetId="51" r:id="rId1"/>
    <sheet name="СВОД Мед усл" sheetId="134" r:id="rId2"/>
    <sheet name="Кинешма КС" sheetId="119" r:id="rId3"/>
    <sheet name="Родники КС" sheetId="146" r:id="rId4"/>
    <sheet name="Тейково КС" sheetId="38" r:id="rId5"/>
    <sheet name="Фурманов КС" sheetId="112" r:id="rId6"/>
    <sheet name="1 ГКБ КС" sheetId="118" r:id="rId7"/>
    <sheet name="Куваевых КС" sheetId="114" r:id="rId8"/>
    <sheet name="3 ГКБ КС" sheetId="103" r:id="rId9"/>
    <sheet name="4 ГКБ КС" sheetId="104" r:id="rId10"/>
    <sheet name="7 ГКБ КС" sheetId="102" r:id="rId11"/>
    <sheet name="8ГКБ КС" sheetId="105" r:id="rId12"/>
    <sheet name="ДОКБ КС" sheetId="101" r:id="rId13"/>
    <sheet name="ОКБ КС" sheetId="131" r:id="rId14"/>
    <sheet name="РЖД Медицина КС" sheetId="125" r:id="rId15"/>
    <sheet name="Офтальмохир КС" sheetId="116" r:id="rId16"/>
    <sheet name="КлСМ КС" sheetId="26" r:id="rId17"/>
    <sheet name="Кинешма Мед усл" sheetId="135" r:id="rId18"/>
    <sheet name="1 ГКБ Мед усл" sheetId="136" r:id="rId19"/>
    <sheet name="ИГМА Мед усл" sheetId="137" r:id="rId20"/>
    <sheet name="КлСМ Мед усл" sheetId="138" r:id="rId21"/>
    <sheet name="ООО Европа Мед усл" sheetId="139" r:id="rId22"/>
    <sheet name="МРТ-Центр Мед усл" sheetId="140" r:id="rId23"/>
    <sheet name="МРТ ДИАГНОСТИКА Мед усл" sheetId="141" r:id="rId24"/>
    <sheet name="Миленарис диагн Мед усл" sheetId="142" r:id="rId25"/>
    <sheet name="Миленарис профил Мед усл" sheetId="143" r:id="rId26"/>
    <sheet name="УЗ ОД Центр Мед усл" sheetId="144" r:id="rId27"/>
    <sheet name="ООО Здоровье Мед усл" sheetId="145" r:id="rId28"/>
  </sheets>
  <definedNames>
    <definedName name="_xlnm.Print_Titles" localSheetId="18">'1 ГКБ Мед усл'!$5:$6</definedName>
    <definedName name="_xlnm.Print_Titles" localSheetId="19">'ИГМА Мед усл'!$5:$6</definedName>
    <definedName name="_xlnm.Print_Titles" localSheetId="17">'Кинешма Мед усл'!$5:$6</definedName>
    <definedName name="_xlnm.Print_Titles" localSheetId="20">'КлСМ Мед усл'!$5:$6</definedName>
    <definedName name="_xlnm.Print_Titles" localSheetId="24">'Миленарис диагн Мед усл'!$5:$6</definedName>
    <definedName name="_xlnm.Print_Titles" localSheetId="25">'Миленарис профил Мед усл'!$5:$6</definedName>
    <definedName name="_xlnm.Print_Titles" localSheetId="23">'МРТ ДИАГНОСТИКА Мед усл'!$5:$6</definedName>
    <definedName name="_xlnm.Print_Titles" localSheetId="22">'МРТ-Центр Мед усл'!$5:$6</definedName>
    <definedName name="_xlnm.Print_Titles" localSheetId="21">'ООО Европа Мед усл'!$5:$6</definedName>
    <definedName name="_xlnm.Print_Titles" localSheetId="27">'ООО Здоровье Мед усл'!$5:$6</definedName>
    <definedName name="_xlnm.Print_Titles" localSheetId="1">'СВОД Мед усл'!$5:$6</definedName>
    <definedName name="_xlnm.Print_Titles" localSheetId="26">'УЗ ОД Центр Мед усл'!$5:$6</definedName>
    <definedName name="_xlnm.Print_Area" localSheetId="6">'1 ГКБ КС'!$A$1:$H$51</definedName>
    <definedName name="_xlnm.Print_Area" localSheetId="8">'3 ГКБ КС'!$A$1:$H$51</definedName>
    <definedName name="_xlnm.Print_Area" localSheetId="9">'4 ГКБ КС'!$A$1:$H$51</definedName>
    <definedName name="_xlnm.Print_Area" localSheetId="10">'7 ГКБ КС'!$A$1:$H$51</definedName>
    <definedName name="_xlnm.Print_Area" localSheetId="11">'8ГКБ КС'!$A$1:$H$51</definedName>
    <definedName name="_xlnm.Print_Area" localSheetId="12">'ДОКБ КС'!$A$1:$H$51</definedName>
    <definedName name="_xlnm.Print_Area" localSheetId="2">'Кинешма КС'!$A$1:$H$51</definedName>
    <definedName name="_xlnm.Print_Area" localSheetId="17">'Кинешма Мед усл'!$A$1:$B$68</definedName>
    <definedName name="_xlnm.Print_Area" localSheetId="16">'КлСМ КС'!$A$1:$H$51</definedName>
    <definedName name="_xlnm.Print_Area" localSheetId="7">'Куваевых КС'!$A$1:$H$51</definedName>
    <definedName name="_xlnm.Print_Area" localSheetId="13">'ОКБ КС'!$A$1:$H$51</definedName>
    <definedName name="_xlnm.Print_Area" localSheetId="15">'Офтальмохир КС'!$A$1:$H$52</definedName>
    <definedName name="_xlnm.Print_Area" localSheetId="14">'РЖД Медицина КС'!$A$1:$H$51</definedName>
    <definedName name="_xlnm.Print_Area" localSheetId="3">'Родники КС'!$A$1:$H$51</definedName>
    <definedName name="_xlnm.Print_Area" localSheetId="0">'СВОД КС'!$A$1:$H$61</definedName>
    <definedName name="_xlnm.Print_Area" localSheetId="1">'СВОД Мед усл'!$A$1:$D$68</definedName>
    <definedName name="_xlnm.Print_Area" localSheetId="4">'Тейково КС'!$A$1:$H$51</definedName>
    <definedName name="_xlnm.Print_Area" localSheetId="5">'Фурманов КС'!$A$1:$H$51</definedName>
  </definedNames>
  <calcPr calcId="152511" calcMode="manual"/>
</workbook>
</file>

<file path=xl/calcChain.xml><?xml version="1.0" encoding="utf-8"?>
<calcChain xmlns="http://schemas.openxmlformats.org/spreadsheetml/2006/main">
  <c r="E50" i="146" l="1"/>
  <c r="E49" i="146"/>
  <c r="E48" i="146"/>
  <c r="E47" i="146"/>
  <c r="E46" i="146"/>
  <c r="E45" i="146"/>
  <c r="E44" i="146"/>
  <c r="E43" i="146"/>
  <c r="E42" i="146"/>
  <c r="E41" i="146"/>
  <c r="E40" i="146"/>
  <c r="E39" i="146"/>
  <c r="E38" i="146"/>
  <c r="E37" i="146"/>
  <c r="E36" i="146"/>
  <c r="E35" i="146"/>
  <c r="E34" i="146"/>
  <c r="E33" i="146"/>
  <c r="E32" i="146"/>
  <c r="E31" i="146"/>
  <c r="E30" i="146"/>
  <c r="E29" i="146"/>
  <c r="E28" i="146"/>
  <c r="E27" i="146"/>
  <c r="E26" i="146"/>
  <c r="E25" i="146"/>
  <c r="E24" i="146"/>
  <c r="H23" i="146"/>
  <c r="H51" i="146" s="1"/>
  <c r="G23" i="146"/>
  <c r="G51" i="146" s="1"/>
  <c r="F23" i="146"/>
  <c r="F51" i="146" s="1"/>
  <c r="D23" i="146"/>
  <c r="D51" i="146" s="1"/>
  <c r="C23" i="146"/>
  <c r="C51" i="146" s="1"/>
  <c r="E22" i="146"/>
  <c r="E21" i="146"/>
  <c r="E20" i="146"/>
  <c r="E19" i="146"/>
  <c r="E18" i="146"/>
  <c r="E17" i="146"/>
  <c r="E16" i="146"/>
  <c r="E15" i="146"/>
  <c r="E14" i="146"/>
  <c r="E13" i="146"/>
  <c r="E12" i="146"/>
  <c r="E11" i="146"/>
  <c r="E10" i="146"/>
  <c r="E9" i="146"/>
  <c r="E8" i="146"/>
  <c r="E7" i="146"/>
  <c r="E6" i="146"/>
  <c r="E51" i="146" l="1"/>
  <c r="E23" i="146"/>
  <c r="B58" i="145" l="1"/>
  <c r="B33" i="145"/>
  <c r="B24" i="145"/>
  <c r="B19" i="145"/>
  <c r="B15" i="145"/>
  <c r="B10" i="145"/>
  <c r="B58" i="144"/>
  <c r="B33" i="144"/>
  <c r="B24" i="144"/>
  <c r="B19" i="144"/>
  <c r="B15" i="144"/>
  <c r="B10" i="144"/>
  <c r="B58" i="143"/>
  <c r="B33" i="143"/>
  <c r="B24" i="143"/>
  <c r="B19" i="143"/>
  <c r="B15" i="143"/>
  <c r="B10" i="143"/>
  <c r="B58" i="142"/>
  <c r="B33" i="142"/>
  <c r="B24" i="142"/>
  <c r="B19" i="142"/>
  <c r="B15" i="142"/>
  <c r="B10" i="142"/>
  <c r="B58" i="141"/>
  <c r="B33" i="141"/>
  <c r="B24" i="141"/>
  <c r="B19" i="141"/>
  <c r="B15" i="141"/>
  <c r="B10" i="141"/>
  <c r="B58" i="140"/>
  <c r="B33" i="140"/>
  <c r="B24" i="140"/>
  <c r="B19" i="140"/>
  <c r="B15" i="140"/>
  <c r="B10" i="140"/>
  <c r="B58" i="139"/>
  <c r="B33" i="139"/>
  <c r="B24" i="139"/>
  <c r="B19" i="139"/>
  <c r="B15" i="139"/>
  <c r="B10" i="139"/>
  <c r="B58" i="138"/>
  <c r="B33" i="138"/>
  <c r="B24" i="138"/>
  <c r="B19" i="138"/>
  <c r="B15" i="138"/>
  <c r="B10" i="138"/>
  <c r="B58" i="137"/>
  <c r="B33" i="137"/>
  <c r="B24" i="137"/>
  <c r="B19" i="137"/>
  <c r="B15" i="137"/>
  <c r="B10" i="137"/>
  <c r="B58" i="136"/>
  <c r="B33" i="136"/>
  <c r="B24" i="136"/>
  <c r="B19" i="136"/>
  <c r="B15" i="136"/>
  <c r="B10" i="136"/>
  <c r="B58" i="135"/>
  <c r="B33" i="135"/>
  <c r="B24" i="135"/>
  <c r="B19" i="135"/>
  <c r="B15" i="135"/>
  <c r="B10" i="135"/>
  <c r="E50" i="112" l="1"/>
  <c r="E49" i="112"/>
  <c r="E48" i="112"/>
  <c r="E47" i="112"/>
  <c r="E46" i="112"/>
  <c r="E45" i="112"/>
  <c r="E44" i="112"/>
  <c r="E43" i="112"/>
  <c r="E42" i="112"/>
  <c r="E41" i="112"/>
  <c r="E40" i="112"/>
  <c r="E39" i="112"/>
  <c r="E38" i="112"/>
  <c r="E37" i="112"/>
  <c r="E36" i="112"/>
  <c r="E35" i="112"/>
  <c r="E34" i="112"/>
  <c r="E33" i="112"/>
  <c r="E32" i="112"/>
  <c r="E31" i="112"/>
  <c r="E30" i="112"/>
  <c r="E29" i="112"/>
  <c r="E28" i="112"/>
  <c r="E27" i="112"/>
  <c r="E26" i="112"/>
  <c r="E25" i="112"/>
  <c r="E24" i="112"/>
  <c r="E23" i="112"/>
  <c r="E22" i="112"/>
  <c r="E21" i="112"/>
  <c r="E20" i="112"/>
  <c r="E19" i="112"/>
  <c r="E18" i="112"/>
  <c r="E17" i="112"/>
  <c r="E16" i="112"/>
  <c r="E15" i="112"/>
  <c r="E14" i="112"/>
  <c r="E13" i="112"/>
  <c r="E12" i="112"/>
  <c r="E11" i="112"/>
  <c r="E10" i="112"/>
  <c r="E9" i="112"/>
  <c r="E8" i="112"/>
  <c r="E7" i="112"/>
  <c r="E6" i="112"/>
  <c r="D23" i="119" l="1"/>
  <c r="D23" i="38"/>
  <c r="D23" i="118"/>
  <c r="D23" i="114"/>
  <c r="D51" i="114" s="1"/>
  <c r="D23" i="104"/>
  <c r="D23" i="102"/>
  <c r="D23" i="105"/>
  <c r="D23" i="131"/>
  <c r="D51" i="131" s="1"/>
  <c r="D23" i="125"/>
  <c r="D23" i="116"/>
  <c r="D51" i="116" s="1"/>
  <c r="D23" i="26"/>
  <c r="E50" i="131"/>
  <c r="E49" i="131"/>
  <c r="E48" i="131"/>
  <c r="D51" i="119"/>
  <c r="D51" i="38"/>
  <c r="D51" i="112"/>
  <c r="D51" i="118"/>
  <c r="D51" i="103"/>
  <c r="D51" i="104"/>
  <c r="D51" i="102"/>
  <c r="D51" i="105"/>
  <c r="D51" i="101"/>
  <c r="D51" i="125"/>
  <c r="D51" i="26"/>
  <c r="E50" i="38" l="1"/>
  <c r="E49" i="38"/>
  <c r="E48" i="38"/>
  <c r="E47" i="38"/>
  <c r="E46" i="38"/>
  <c r="E45" i="38"/>
  <c r="E44" i="38"/>
  <c r="E43" i="38"/>
  <c r="E42" i="38"/>
  <c r="E41" i="38"/>
  <c r="E40" i="38"/>
  <c r="E39" i="38"/>
  <c r="E38" i="38"/>
  <c r="E37" i="38"/>
  <c r="E36" i="38"/>
  <c r="E35" i="38"/>
  <c r="E34" i="38"/>
  <c r="E33" i="38"/>
  <c r="E32" i="38"/>
  <c r="E31" i="38"/>
  <c r="E30" i="38"/>
  <c r="E29" i="38"/>
  <c r="E28" i="38"/>
  <c r="E27" i="38"/>
  <c r="E26" i="38"/>
  <c r="E25" i="38"/>
  <c r="E24" i="38"/>
  <c r="H23" i="38"/>
  <c r="G23" i="38"/>
  <c r="F23" i="38"/>
  <c r="E23" i="38" s="1"/>
  <c r="C23" i="38"/>
  <c r="E22" i="38"/>
  <c r="E21" i="38"/>
  <c r="E20" i="38"/>
  <c r="E19" i="38"/>
  <c r="E18" i="38"/>
  <c r="E17" i="38"/>
  <c r="E16" i="38"/>
  <c r="E15" i="38"/>
  <c r="E14" i="38"/>
  <c r="E13" i="38"/>
  <c r="E12" i="38"/>
  <c r="E11" i="38"/>
  <c r="E10" i="38"/>
  <c r="E9" i="38"/>
  <c r="E8" i="38"/>
  <c r="E7" i="38"/>
  <c r="E6" i="38"/>
  <c r="C23" i="114" l="1"/>
  <c r="E50" i="102" l="1"/>
  <c r="E49" i="102"/>
  <c r="E48" i="102"/>
  <c r="E47" i="102"/>
  <c r="E46" i="102"/>
  <c r="E45" i="102"/>
  <c r="E44" i="102"/>
  <c r="E43" i="102"/>
  <c r="E42" i="102"/>
  <c r="E41" i="102"/>
  <c r="E40" i="102"/>
  <c r="E39" i="102"/>
  <c r="E38" i="102"/>
  <c r="E37" i="102"/>
  <c r="E36" i="102"/>
  <c r="E35" i="102"/>
  <c r="E34" i="102"/>
  <c r="E33" i="102"/>
  <c r="E32" i="102"/>
  <c r="E31" i="102"/>
  <c r="E30" i="102"/>
  <c r="E29" i="102"/>
  <c r="E28" i="102"/>
  <c r="E27" i="102"/>
  <c r="E26" i="102"/>
  <c r="E25" i="102"/>
  <c r="E24" i="102"/>
  <c r="H23" i="102"/>
  <c r="G23" i="102"/>
  <c r="F23" i="102"/>
  <c r="E23" i="102" s="1"/>
  <c r="C23" i="102"/>
  <c r="E22" i="102"/>
  <c r="E21" i="102"/>
  <c r="E20" i="102"/>
  <c r="E19" i="102"/>
  <c r="E18" i="102"/>
  <c r="E17" i="102"/>
  <c r="E16" i="102"/>
  <c r="E15" i="102"/>
  <c r="E14" i="102"/>
  <c r="E13" i="102"/>
  <c r="E12" i="102"/>
  <c r="E11" i="102"/>
  <c r="E10" i="102"/>
  <c r="E9" i="102"/>
  <c r="E8" i="102"/>
  <c r="E7" i="102"/>
  <c r="E6" i="102"/>
  <c r="E50" i="118" l="1"/>
  <c r="E49" i="118"/>
  <c r="E48" i="118"/>
  <c r="E47" i="118"/>
  <c r="E46" i="118"/>
  <c r="E45" i="118"/>
  <c r="E44" i="118"/>
  <c r="E43" i="118"/>
  <c r="E42" i="118"/>
  <c r="E41" i="118"/>
  <c r="E40" i="118"/>
  <c r="E39" i="118"/>
  <c r="E38" i="118"/>
  <c r="E37" i="118"/>
  <c r="E36" i="118"/>
  <c r="E35" i="118"/>
  <c r="E34" i="118"/>
  <c r="E33" i="118"/>
  <c r="E32" i="118"/>
  <c r="E31" i="118"/>
  <c r="E30" i="118"/>
  <c r="E29" i="118"/>
  <c r="E28" i="118"/>
  <c r="E27" i="118"/>
  <c r="E26" i="118"/>
  <c r="E25" i="118"/>
  <c r="E24" i="118"/>
  <c r="H23" i="118"/>
  <c r="G23" i="118"/>
  <c r="F23" i="118"/>
  <c r="E23" i="118" s="1"/>
  <c r="C23" i="118"/>
  <c r="E22" i="118"/>
  <c r="E21" i="118"/>
  <c r="E20" i="118"/>
  <c r="E19" i="118"/>
  <c r="E18" i="118"/>
  <c r="E17" i="118"/>
  <c r="E16" i="118"/>
  <c r="E15" i="118"/>
  <c r="E14" i="118"/>
  <c r="E13" i="118"/>
  <c r="E12" i="118"/>
  <c r="E11" i="118"/>
  <c r="E10" i="118"/>
  <c r="E9" i="118"/>
  <c r="E8" i="118"/>
  <c r="E7" i="118"/>
  <c r="E6" i="118"/>
  <c r="E50" i="101" l="1"/>
  <c r="E49" i="101"/>
  <c r="E48" i="101"/>
  <c r="E47" i="101"/>
  <c r="E46" i="101"/>
  <c r="E45" i="101"/>
  <c r="E44" i="101"/>
  <c r="E43" i="101"/>
  <c r="E42" i="101"/>
  <c r="E41" i="101"/>
  <c r="E40" i="101"/>
  <c r="E39" i="101"/>
  <c r="E38" i="101"/>
  <c r="E37" i="101"/>
  <c r="E36" i="101"/>
  <c r="E35" i="101"/>
  <c r="E34" i="101"/>
  <c r="E33" i="101"/>
  <c r="E32" i="101"/>
  <c r="E31" i="101"/>
  <c r="E30" i="101"/>
  <c r="E29" i="101"/>
  <c r="E28" i="101"/>
  <c r="E27" i="101"/>
  <c r="E26" i="101"/>
  <c r="E25" i="101"/>
  <c r="E24" i="101"/>
  <c r="H23" i="101"/>
  <c r="F23" i="101"/>
  <c r="E23" i="101" s="1"/>
  <c r="E22" i="101"/>
  <c r="E21" i="101"/>
  <c r="E20" i="101"/>
  <c r="E19" i="101"/>
  <c r="E18" i="101"/>
  <c r="E17" i="101"/>
  <c r="E16" i="101"/>
  <c r="E15" i="101"/>
  <c r="E14" i="101"/>
  <c r="E13" i="101"/>
  <c r="E12" i="101"/>
  <c r="E11" i="101"/>
  <c r="E10" i="101"/>
  <c r="E9" i="101"/>
  <c r="E8" i="101"/>
  <c r="E7" i="101"/>
  <c r="E6" i="101"/>
  <c r="E50" i="116" l="1"/>
  <c r="E49" i="116"/>
  <c r="E48" i="116"/>
  <c r="E47" i="116"/>
  <c r="E46" i="116"/>
  <c r="E45" i="116"/>
  <c r="E44" i="116"/>
  <c r="E43" i="116"/>
  <c r="E42" i="116"/>
  <c r="E41" i="116"/>
  <c r="E40" i="116"/>
  <c r="E39" i="116"/>
  <c r="E38" i="116"/>
  <c r="E37" i="116"/>
  <c r="E36" i="116"/>
  <c r="E35" i="116"/>
  <c r="E34" i="116"/>
  <c r="E33" i="116"/>
  <c r="E32" i="116"/>
  <c r="E31" i="116"/>
  <c r="E30" i="116"/>
  <c r="E29" i="116"/>
  <c r="E28" i="116"/>
  <c r="E27" i="116"/>
  <c r="E26" i="116"/>
  <c r="E25" i="116"/>
  <c r="E24" i="116"/>
  <c r="H23" i="116"/>
  <c r="G23" i="116"/>
  <c r="F23" i="116"/>
  <c r="E23" i="116" s="1"/>
  <c r="C23" i="116"/>
  <c r="E22" i="116"/>
  <c r="E21" i="116"/>
  <c r="E20" i="116"/>
  <c r="E19" i="116"/>
  <c r="E18" i="116"/>
  <c r="E17" i="116"/>
  <c r="E16" i="116"/>
  <c r="E15" i="116"/>
  <c r="E14" i="116"/>
  <c r="E13" i="116"/>
  <c r="E12" i="116"/>
  <c r="E11" i="116"/>
  <c r="E10" i="116"/>
  <c r="E9" i="116"/>
  <c r="E8" i="116"/>
  <c r="E7" i="116"/>
  <c r="E6" i="116"/>
  <c r="E50" i="119" l="1"/>
  <c r="E49" i="119"/>
  <c r="E48" i="119"/>
  <c r="E47" i="119"/>
  <c r="E46" i="119"/>
  <c r="E45" i="119"/>
  <c r="E44" i="119"/>
  <c r="E43" i="119"/>
  <c r="E42" i="119"/>
  <c r="E41" i="119"/>
  <c r="E40" i="119"/>
  <c r="E39" i="119"/>
  <c r="E38" i="119"/>
  <c r="E37" i="119"/>
  <c r="E36" i="119"/>
  <c r="E35" i="119"/>
  <c r="E34" i="119"/>
  <c r="E33" i="119"/>
  <c r="E32" i="119"/>
  <c r="E31" i="119"/>
  <c r="E30" i="119"/>
  <c r="E29" i="119"/>
  <c r="E28" i="119"/>
  <c r="E27" i="119"/>
  <c r="E26" i="119"/>
  <c r="E25" i="119"/>
  <c r="E24" i="119"/>
  <c r="H23" i="119"/>
  <c r="G23" i="119"/>
  <c r="F23" i="119"/>
  <c r="E23" i="119" s="1"/>
  <c r="C23" i="119"/>
  <c r="E22" i="119"/>
  <c r="E21" i="119"/>
  <c r="E20" i="119"/>
  <c r="E19" i="119"/>
  <c r="E18" i="119"/>
  <c r="E17" i="119"/>
  <c r="E16" i="119"/>
  <c r="E15" i="119"/>
  <c r="E14" i="119"/>
  <c r="E13" i="119"/>
  <c r="E12" i="119"/>
  <c r="E11" i="119"/>
  <c r="E10" i="119"/>
  <c r="E9" i="119"/>
  <c r="E8" i="119"/>
  <c r="E7" i="119"/>
  <c r="E6" i="119"/>
  <c r="E50" i="103" l="1"/>
  <c r="E49" i="103"/>
  <c r="E48" i="103"/>
  <c r="E47" i="103"/>
  <c r="E46" i="103"/>
  <c r="E45" i="103"/>
  <c r="E44" i="103"/>
  <c r="E43" i="103"/>
  <c r="E42" i="103"/>
  <c r="E41" i="103"/>
  <c r="E40" i="103"/>
  <c r="E39" i="103"/>
  <c r="E38" i="103"/>
  <c r="E37" i="103"/>
  <c r="E36" i="103"/>
  <c r="E35" i="103"/>
  <c r="E34" i="103"/>
  <c r="E33" i="103"/>
  <c r="E32" i="103"/>
  <c r="E31" i="103"/>
  <c r="E30" i="103"/>
  <c r="E29" i="103"/>
  <c r="E28" i="103"/>
  <c r="E27" i="103"/>
  <c r="E26" i="103"/>
  <c r="E25" i="103"/>
  <c r="E24" i="103"/>
  <c r="H23" i="103"/>
  <c r="G23" i="103"/>
  <c r="F23" i="103"/>
  <c r="E22" i="103"/>
  <c r="E21" i="103"/>
  <c r="E20" i="103"/>
  <c r="E19" i="103"/>
  <c r="E18" i="103"/>
  <c r="E17" i="103"/>
  <c r="E16" i="103"/>
  <c r="E15" i="103"/>
  <c r="E14" i="103"/>
  <c r="E13" i="103"/>
  <c r="E12" i="103"/>
  <c r="E11" i="103"/>
  <c r="E10" i="103"/>
  <c r="E9" i="103"/>
  <c r="E8" i="103"/>
  <c r="E7" i="103"/>
  <c r="E6" i="103"/>
  <c r="E23" i="103" l="1"/>
  <c r="E50" i="104"/>
  <c r="E49" i="104"/>
  <c r="E48" i="104"/>
  <c r="E47" i="104"/>
  <c r="E46" i="104"/>
  <c r="E45" i="104"/>
  <c r="E44" i="104"/>
  <c r="E43" i="104"/>
  <c r="E42" i="104"/>
  <c r="E41" i="104"/>
  <c r="E40" i="104"/>
  <c r="E39" i="104"/>
  <c r="E38" i="104"/>
  <c r="E37" i="104"/>
  <c r="E36" i="104"/>
  <c r="E35" i="104"/>
  <c r="E34" i="104"/>
  <c r="E33" i="104"/>
  <c r="E32" i="104"/>
  <c r="E31" i="104"/>
  <c r="E30" i="104"/>
  <c r="E29" i="104"/>
  <c r="E28" i="104"/>
  <c r="E27" i="104"/>
  <c r="E26" i="104"/>
  <c r="E25" i="104"/>
  <c r="E24" i="104"/>
  <c r="H23" i="104"/>
  <c r="G23" i="104"/>
  <c r="F23" i="104"/>
  <c r="C23" i="104"/>
  <c r="E22" i="104"/>
  <c r="E21" i="104"/>
  <c r="E20" i="104"/>
  <c r="E19" i="104"/>
  <c r="E18" i="104"/>
  <c r="E17" i="104"/>
  <c r="E16" i="104"/>
  <c r="E15" i="104"/>
  <c r="E14" i="104"/>
  <c r="E13" i="104"/>
  <c r="E12" i="104"/>
  <c r="E11" i="104"/>
  <c r="E10" i="104"/>
  <c r="E9" i="104"/>
  <c r="E8" i="104"/>
  <c r="E7" i="104"/>
  <c r="E6" i="104"/>
  <c r="E23" i="104" l="1"/>
  <c r="E8" i="105"/>
  <c r="E47" i="131" l="1"/>
  <c r="E46" i="131"/>
  <c r="E45" i="131"/>
  <c r="E44" i="131"/>
  <c r="E43" i="131"/>
  <c r="E42" i="131"/>
  <c r="E41" i="131"/>
  <c r="E40" i="131"/>
  <c r="E39" i="131"/>
  <c r="E38" i="131"/>
  <c r="E37" i="131"/>
  <c r="E36" i="131"/>
  <c r="H35" i="131"/>
  <c r="E35" i="131"/>
  <c r="E34" i="131"/>
  <c r="E33" i="131"/>
  <c r="E32" i="131"/>
  <c r="E31" i="131"/>
  <c r="H30" i="131"/>
  <c r="E30" i="131"/>
  <c r="E29" i="131"/>
  <c r="E28" i="131"/>
  <c r="E27" i="131"/>
  <c r="E26" i="131"/>
  <c r="E25" i="131"/>
  <c r="E24" i="131"/>
  <c r="H23" i="131"/>
  <c r="G51" i="131"/>
  <c r="E23" i="131"/>
  <c r="C23" i="131"/>
  <c r="C51" i="131" s="1"/>
  <c r="E22" i="131"/>
  <c r="E21" i="131"/>
  <c r="E20" i="131"/>
  <c r="E19" i="131"/>
  <c r="E18" i="131"/>
  <c r="E17" i="131"/>
  <c r="E16" i="131"/>
  <c r="E15" i="131"/>
  <c r="E14" i="131"/>
  <c r="E13" i="131"/>
  <c r="E12" i="131"/>
  <c r="E11" i="131"/>
  <c r="H10" i="131"/>
  <c r="H51" i="131" s="1"/>
  <c r="E10" i="131"/>
  <c r="E9" i="131"/>
  <c r="E8" i="131"/>
  <c r="E7" i="131"/>
  <c r="E6" i="131"/>
  <c r="F51" i="131" l="1"/>
  <c r="E51" i="131" s="1"/>
  <c r="H51" i="119" l="1"/>
  <c r="H51" i="38"/>
  <c r="H51" i="118"/>
  <c r="H51" i="103"/>
  <c r="H51" i="104"/>
  <c r="H51" i="102"/>
  <c r="H51" i="101"/>
  <c r="H51" i="116"/>
  <c r="H51" i="112"/>
  <c r="H23" i="114"/>
  <c r="H51" i="114" s="1"/>
  <c r="H23" i="105"/>
  <c r="H51" i="105" s="1"/>
  <c r="H23" i="125"/>
  <c r="H51" i="125" s="1"/>
  <c r="H23" i="26"/>
  <c r="H51" i="26" s="1"/>
  <c r="C23" i="26"/>
  <c r="C51" i="26" s="1"/>
  <c r="C51" i="116"/>
  <c r="C23" i="125"/>
  <c r="C51" i="125" s="1"/>
  <c r="C51" i="101"/>
  <c r="C23" i="105"/>
  <c r="C51" i="105" s="1"/>
  <c r="C51" i="102"/>
  <c r="C51" i="104"/>
  <c r="C51" i="103"/>
  <c r="C51" i="114"/>
  <c r="C51" i="118"/>
  <c r="C51" i="112"/>
  <c r="C51" i="38"/>
  <c r="C51" i="119"/>
  <c r="E50" i="125" l="1"/>
  <c r="E49" i="125"/>
  <c r="E48" i="125"/>
  <c r="E47" i="125"/>
  <c r="E46" i="125"/>
  <c r="E45" i="125"/>
  <c r="E44" i="125"/>
  <c r="E43" i="125"/>
  <c r="E42" i="125"/>
  <c r="E41" i="125"/>
  <c r="E40" i="125"/>
  <c r="E39" i="125"/>
  <c r="E38" i="125"/>
  <c r="E37" i="125"/>
  <c r="E36" i="125"/>
  <c r="E35" i="125"/>
  <c r="E34" i="125"/>
  <c r="E33" i="125"/>
  <c r="E32" i="125"/>
  <c r="E31" i="125"/>
  <c r="E30" i="125"/>
  <c r="E29" i="125"/>
  <c r="E28" i="125"/>
  <c r="E27" i="125"/>
  <c r="E26" i="125"/>
  <c r="E25" i="125"/>
  <c r="E24" i="125"/>
  <c r="G23" i="125"/>
  <c r="G51" i="125" s="1"/>
  <c r="F23" i="125"/>
  <c r="E22" i="125"/>
  <c r="E21" i="125"/>
  <c r="E20" i="125"/>
  <c r="E19" i="125"/>
  <c r="E18" i="125"/>
  <c r="E17" i="125"/>
  <c r="E16" i="125"/>
  <c r="E15" i="125"/>
  <c r="E14" i="125"/>
  <c r="E13" i="125"/>
  <c r="E12" i="125"/>
  <c r="E11" i="125"/>
  <c r="E10" i="125"/>
  <c r="E9" i="125"/>
  <c r="E8" i="125"/>
  <c r="E7" i="125"/>
  <c r="E6" i="125"/>
  <c r="E23" i="125" l="1"/>
  <c r="F51" i="125"/>
  <c r="E51" i="125" s="1"/>
  <c r="G51" i="119" l="1"/>
  <c r="F51" i="119"/>
  <c r="E51" i="119" l="1"/>
  <c r="G51" i="118" l="1"/>
  <c r="F51" i="118"/>
  <c r="E51" i="118" l="1"/>
  <c r="F51" i="116" l="1"/>
  <c r="G51" i="116"/>
  <c r="E51" i="116" l="1"/>
  <c r="E50" i="114"/>
  <c r="E49" i="114"/>
  <c r="E48" i="114"/>
  <c r="E47" i="114"/>
  <c r="E46" i="114"/>
  <c r="E45" i="114"/>
  <c r="E44" i="114"/>
  <c r="E43" i="114"/>
  <c r="E42" i="114"/>
  <c r="E41" i="114"/>
  <c r="E40" i="114"/>
  <c r="E39" i="114"/>
  <c r="E38" i="114"/>
  <c r="E37" i="114"/>
  <c r="E36" i="114"/>
  <c r="E35" i="114"/>
  <c r="E34" i="114"/>
  <c r="E33" i="114"/>
  <c r="E32" i="114"/>
  <c r="E31" i="114"/>
  <c r="E30" i="114"/>
  <c r="E29" i="114"/>
  <c r="E28" i="114"/>
  <c r="E27" i="114"/>
  <c r="E26" i="114"/>
  <c r="E25" i="114"/>
  <c r="E24" i="114"/>
  <c r="G23" i="114"/>
  <c r="G51" i="114" s="1"/>
  <c r="F23" i="114"/>
  <c r="F51" i="114" s="1"/>
  <c r="E22" i="114"/>
  <c r="E21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7" i="114"/>
  <c r="E6" i="114"/>
  <c r="E23" i="114" l="1"/>
  <c r="E51" i="114"/>
  <c r="G51" i="112" l="1"/>
  <c r="F51" i="112" l="1"/>
  <c r="E51" i="112" s="1"/>
  <c r="E50" i="105" l="1"/>
  <c r="E49" i="105"/>
  <c r="E48" i="105"/>
  <c r="E47" i="105"/>
  <c r="E46" i="105"/>
  <c r="E45" i="105"/>
  <c r="E44" i="105"/>
  <c r="E43" i="105"/>
  <c r="E42" i="105"/>
  <c r="E41" i="105"/>
  <c r="E40" i="105"/>
  <c r="E39" i="105"/>
  <c r="E38" i="105"/>
  <c r="E37" i="105"/>
  <c r="E36" i="105"/>
  <c r="E35" i="105"/>
  <c r="E34" i="105"/>
  <c r="E33" i="105"/>
  <c r="E32" i="105"/>
  <c r="E31" i="105"/>
  <c r="E30" i="105"/>
  <c r="E29" i="105"/>
  <c r="E28" i="105"/>
  <c r="E27" i="105"/>
  <c r="E26" i="105"/>
  <c r="E25" i="105"/>
  <c r="E24" i="105"/>
  <c r="G23" i="105"/>
  <c r="G51" i="105" s="1"/>
  <c r="F23" i="105"/>
  <c r="E22" i="105"/>
  <c r="E21" i="105"/>
  <c r="E20" i="105"/>
  <c r="E19" i="105"/>
  <c r="E18" i="105"/>
  <c r="E17" i="105"/>
  <c r="E16" i="105"/>
  <c r="E15" i="105"/>
  <c r="E14" i="105"/>
  <c r="E13" i="105"/>
  <c r="E12" i="105"/>
  <c r="E11" i="105"/>
  <c r="E10" i="105"/>
  <c r="E9" i="105"/>
  <c r="E7" i="105"/>
  <c r="E6" i="105"/>
  <c r="E23" i="105" l="1"/>
  <c r="F51" i="105"/>
  <c r="E51" i="105" s="1"/>
  <c r="G51" i="104" l="1"/>
  <c r="F51" i="104" l="1"/>
  <c r="E51" i="104" s="1"/>
  <c r="G51" i="103" l="1"/>
  <c r="F51" i="103" l="1"/>
  <c r="E51" i="103" s="1"/>
  <c r="G51" i="102" l="1"/>
  <c r="F51" i="102"/>
  <c r="E51" i="102" l="1"/>
  <c r="G51" i="101" l="1"/>
  <c r="F51" i="101"/>
  <c r="E51" i="101" l="1"/>
  <c r="G51" i="38" l="1"/>
  <c r="F51" i="38"/>
  <c r="E51" i="38" l="1"/>
  <c r="E50" i="26" l="1"/>
  <c r="E49" i="26"/>
  <c r="E48" i="26"/>
  <c r="E47" i="26"/>
  <c r="E46" i="26"/>
  <c r="E45" i="26"/>
  <c r="E44" i="26"/>
  <c r="E43" i="26"/>
  <c r="E42" i="26"/>
  <c r="E41" i="26"/>
  <c r="E40" i="26"/>
  <c r="E39" i="26"/>
  <c r="E38" i="26"/>
  <c r="E37" i="26"/>
  <c r="E36" i="26"/>
  <c r="E35" i="26"/>
  <c r="E34" i="26"/>
  <c r="E33" i="26"/>
  <c r="E32" i="26"/>
  <c r="E31" i="26"/>
  <c r="E30" i="26"/>
  <c r="E29" i="26"/>
  <c r="E28" i="26"/>
  <c r="E27" i="26"/>
  <c r="E26" i="26"/>
  <c r="E25" i="26"/>
  <c r="E24" i="26"/>
  <c r="G23" i="26"/>
  <c r="G51" i="26" s="1"/>
  <c r="F23" i="26"/>
  <c r="F51" i="26" s="1"/>
  <c r="E22" i="26"/>
  <c r="E21" i="26"/>
  <c r="E20" i="26"/>
  <c r="E19" i="26"/>
  <c r="E18" i="26"/>
  <c r="E17" i="26"/>
  <c r="E16" i="26"/>
  <c r="E15" i="26"/>
  <c r="E14" i="26"/>
  <c r="E13" i="26"/>
  <c r="E12" i="26"/>
  <c r="E11" i="26"/>
  <c r="E10" i="26"/>
  <c r="E9" i="26"/>
  <c r="E8" i="26"/>
  <c r="E7" i="26"/>
  <c r="E6" i="26"/>
  <c r="E23" i="26" l="1"/>
  <c r="E51" i="26"/>
</calcChain>
</file>

<file path=xl/sharedStrings.xml><?xml version="1.0" encoding="utf-8"?>
<sst xmlns="http://schemas.openxmlformats.org/spreadsheetml/2006/main" count="2304" uniqueCount="186">
  <si>
    <t>Всего по базовой программе ОМС</t>
  </si>
  <si>
    <t xml:space="preserve">Профиль медицинской помощи      </t>
  </si>
  <si>
    <t xml:space="preserve">Профиль койки            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</si>
  <si>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</si>
  <si>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</si>
  <si>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</si>
  <si>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</si>
  <si>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</si>
  <si>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</si>
  <si>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</si>
  <si>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</si>
  <si>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</si>
  <si>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</si>
  <si>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</si>
  <si>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</si>
  <si>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>дерматовенерология</t>
  </si>
  <si>
    <t>дерматологические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</si>
  <si>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</si>
  <si>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</si>
  <si>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</si>
  <si>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</si>
  <si>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</si>
  <si>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</si>
  <si>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</si>
  <si>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</si>
  <si>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</si>
  <si>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</si>
  <si>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>инфекционные болезни</t>
  </si>
  <si>
    <t>инфекционные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</si>
  <si>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</si>
  <si>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</si>
  <si>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</si>
  <si>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</si>
  <si>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</si>
  <si>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</si>
  <si>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</si>
  <si>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</si>
  <si>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</si>
  <si>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</si>
  <si>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</si>
  <si>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</si>
  <si>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</si>
  <si>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</si>
  <si>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</si>
  <si>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</si>
  <si>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</si>
  <si>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</si>
  <si>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</si>
  <si>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</si>
  <si>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>онкология</t>
  </si>
  <si>
    <t>онкологические</t>
  </si>
  <si>
    <t xml:space="preserve">оториноларингология  </t>
  </si>
  <si>
    <t>оториноларингологические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</si>
  <si>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</si>
  <si>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</si>
  <si>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</si>
  <si>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</si>
  <si>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</si>
  <si>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</si>
  <si>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</si>
  <si>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</si>
  <si>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</si>
  <si>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</si>
  <si>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</si>
  <si>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</si>
  <si>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</si>
  <si>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</si>
  <si>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</si>
  <si>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</si>
  <si>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</si>
  <si>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</si>
  <si>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</si>
  <si>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</si>
  <si>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</si>
  <si>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</si>
  <si>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</si>
  <si>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>хирургические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</si>
  <si>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</si>
  <si>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</si>
  <si>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</si>
  <si>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</si>
  <si>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</si>
  <si>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</si>
  <si>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МО</t>
  </si>
  <si>
    <t>ОБУЗ "ИвОКБ"</t>
  </si>
  <si>
    <t>ОБУЗ "Тейковская ЦРБ"</t>
  </si>
  <si>
    <t>ОБУЗ Фурмановская ЦРБ</t>
  </si>
  <si>
    <t>ОБУЗ "Родниковская ЦРБ"</t>
  </si>
  <si>
    <t>Помощь, оказанная в др.территориях</t>
  </si>
  <si>
    <t>Свод территории с частниками</t>
  </si>
  <si>
    <t>В том числе</t>
  </si>
  <si>
    <t>для медицинской помощи по профилю "онкология" (случаи госпитализации)</t>
  </si>
  <si>
    <t xml:space="preserve"> ВМП, случаи госпитализации</t>
  </si>
  <si>
    <t>Наименование  МО  ОБУЗ "Кинешемская ЦРБ"</t>
  </si>
  <si>
    <t>Наименование  МО    ОБУЗ  1 ГКБ</t>
  </si>
  <si>
    <t xml:space="preserve"> Наименование  МО   ОБУЗ "ГКБ № 4"</t>
  </si>
  <si>
    <t xml:space="preserve">Наименование МО    </t>
  </si>
  <si>
    <t>ОБУЗ  ГКБ  №7</t>
  </si>
  <si>
    <t>Наименование  МО    ОБУЗ "ОДКБ"</t>
  </si>
  <si>
    <t>Наименование  МО    ООО "СветоДар"</t>
  </si>
  <si>
    <t>Наименование  МО     ООО "КСМ"</t>
  </si>
  <si>
    <t xml:space="preserve">Наименование  МО   ОБУЗ ИКБ им. Куваевых </t>
  </si>
  <si>
    <t>Наименование  МО   ОБУЗ "ГКБ № 3 г. Иванова"</t>
  </si>
  <si>
    <t>ОБУЗ ГКБ № 8</t>
  </si>
  <si>
    <t>Плановые объемы медицинской помощи, оказываемой в условиях круглосуточного стационара, на 2020 год</t>
  </si>
  <si>
    <t>Число случаев госпитализации на 2020 год</t>
  </si>
  <si>
    <t>Всего</t>
  </si>
  <si>
    <t>Взрослые</t>
  </si>
  <si>
    <t>Дети в возрасте от 0-17 лет</t>
  </si>
  <si>
    <t xml:space="preserve">Наименование МО   ЧУЗ "КБ "РЖД-Медицина" г. Иваново" </t>
  </si>
  <si>
    <t>Всего по Ивановской области</t>
  </si>
  <si>
    <t>Итого по ТПГГ</t>
  </si>
  <si>
    <t>медицинская реабилитация (случаи госпитализации)</t>
  </si>
  <si>
    <t>Объемы медицинских услуг для учреждений здравоохранения на 2020 год</t>
  </si>
  <si>
    <t xml:space="preserve"> Свод территория с частниками</t>
  </si>
  <si>
    <t>Наименование услуги</t>
  </si>
  <si>
    <t>Количество услуг</t>
  </si>
  <si>
    <t>Помощь,оказанная в др.территориях</t>
  </si>
  <si>
    <t>В амбулаторно-поликлинических условиях</t>
  </si>
  <si>
    <t>в рамках базовой программы ОМС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</si>
  <si>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</si>
  <si>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</si>
  <si>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</si>
  <si>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 xml:space="preserve">легких без контрастирования (COVID-19) </t>
  </si>
  <si>
    <t>с внутривенным контрастированием</t>
  </si>
  <si>
    <t>иные</t>
  </si>
  <si>
    <t>Магниторезонансная томография: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</si>
  <si>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</si>
  <si>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</si>
  <si>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</si>
  <si>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</si>
  <si>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</si>
  <si>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</si>
  <si>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</si>
  <si>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</si>
  <si>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</si>
  <si>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</si>
  <si>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</si>
  <si>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</si>
  <si>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Гистологические исследования с целью выявления онкологических заболеваний</t>
  </si>
  <si>
    <t>Прижизненное патолого-анатомическое исследование I, II, III, IV категорий сложности</t>
  </si>
  <si>
    <t>Прижизненное патолого-анатомическое исследование V категорий сложности</t>
  </si>
  <si>
    <t>Пересмотр биопсийного (операционного и диагностического) материала</t>
  </si>
  <si>
    <t xml:space="preserve">Молекулярно-генетические исследования с целью выявления онкологических заболеваний </t>
  </si>
  <si>
    <t>х</t>
  </si>
  <si>
    <t>EGFR</t>
  </si>
  <si>
    <t>BRAF</t>
  </si>
  <si>
    <t>KRAS</t>
  </si>
  <si>
    <t>NRAS</t>
  </si>
  <si>
    <t>BRCA 1,2</t>
  </si>
  <si>
    <t>Патологоанатомические исследования с применением молекулярно-генетических методов in situ гибридизации ISH</t>
  </si>
  <si>
    <t>объемы медицинских услуг, установленные дополнительно</t>
  </si>
  <si>
    <t xml:space="preserve">Гемодиализ интермиттирующий высокопоточный </t>
  </si>
  <si>
    <t>Перитонеальный диализ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</si>
  <si>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</si>
  <si>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</si>
  <si>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Нагрузочное ЭКГ-тестирование (велоэргометрия)</t>
  </si>
  <si>
    <t>Маммография</t>
  </si>
  <si>
    <t>Маммография (с использованием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</si>
  <si>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</si>
  <si>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</si>
  <si>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 xml:space="preserve">Комплекс исследований для диагностики нарушений зрения </t>
  </si>
  <si>
    <t>Определение РНК вируса (COVID-19) методом ПЦР</t>
  </si>
  <si>
    <t>Позитронно-эмиссионная компьютерная томография (ПЭТ-КТ)</t>
  </si>
  <si>
    <t>Дистанционное наблюдение за показателями артериального давления:</t>
  </si>
  <si>
    <t>при подборе лекарственной терапии</t>
  </si>
  <si>
    <t>при контроле эффективности лекарственной терапии</t>
  </si>
  <si>
    <t>Хирургическое лечение вторичной катаракты методом лазерной дисцизии задней капсулы хрусталика</t>
  </si>
  <si>
    <t>сверх базовой программы ОМС</t>
  </si>
  <si>
    <t>Неонатальный скриниг новорожденных</t>
  </si>
  <si>
    <t>Пренатальная (дородовая) диагностика у беременных женщин</t>
  </si>
  <si>
    <t>В условиях круглосуточного стационара</t>
  </si>
  <si>
    <t>Гемодиафильтрация продленная, услуга</t>
  </si>
  <si>
    <t>Гемодиафильтрация продолжительная, сутки</t>
  </si>
  <si>
    <t>Наименование МО    ОБУЗ "Кинешемская ЦРБ"</t>
  </si>
  <si>
    <t>Наименование МО   ОБУЗ 1 ГКБ</t>
  </si>
  <si>
    <t>Наименование МО     ФГБОУ ВО ИвГМА Минздрава России</t>
  </si>
  <si>
    <t>Наименование МО       ООО "КСМ"</t>
  </si>
  <si>
    <t xml:space="preserve">Наименование МО     ООО МЦ "Европа" </t>
  </si>
  <si>
    <t>Наименование МО    ООО "МРТ-Центр"</t>
  </si>
  <si>
    <t>Наименование МО  ООО "МРТ-ДИАГНОСТИКА"</t>
  </si>
  <si>
    <t>Наименование МО   ООО "Миленарис диагностика"</t>
  </si>
  <si>
    <t>Наименование МО   ООО "Миленарис профилактика"</t>
  </si>
  <si>
    <t>Наименование МО  ООО "УЗ Областной диагностический центр"</t>
  </si>
  <si>
    <t>Наименование МО   ООО "Здоровье"</t>
  </si>
  <si>
    <t>Приложение 3
к протоколу Комиссии по разработке территориальной программы обязательного медицинского страхования 
от 05.10.2020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</si>
</sst>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\ _₽_-;\-* #,##0\ _₽_-;_-* &quot;-&quot;??\ _₽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10"/>
      <color theme="1"/>
      <name val="Arial Cyr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Courier New"/>
      <family val="3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 Cyr"/>
      <charset val="204"/>
    </font>
    <font>
      <b/>
      <sz val="14"/>
      <name val="Times New Roman Cyr"/>
      <charset val="204"/>
    </font>
    <font>
      <sz val="10"/>
      <name val="Times New Roman Cyr"/>
      <charset val="204"/>
    </font>
    <font>
      <b/>
      <sz val="11"/>
      <name val="Times New Roman"/>
      <family val="1"/>
      <charset val="204"/>
    </font>
    <font>
      <b/>
      <sz val="11"/>
      <name val="Times New Roman Cyr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 Cyr"/>
      <charset val="204"/>
    </font>
    <font>
      <sz val="11"/>
      <name val="Times New Roman Cyr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164" fontId="8" fillId="0" borderId="0"/>
    <xf numFmtId="0" fontId="3" fillId="0" borderId="0"/>
    <xf numFmtId="0" fontId="12" fillId="0" borderId="0"/>
    <xf numFmtId="0" fontId="13" fillId="0" borderId="0"/>
    <xf numFmtId="0" fontId="18" fillId="0" borderId="0"/>
    <xf numFmtId="0" fontId="21" fillId="0" borderId="0"/>
    <xf numFmtId="43" fontId="13" fillId="0" borderId="0" applyFont="0" applyFill="0" applyBorder="0" applyAlignment="0" applyProtection="0"/>
  </cellStyleXfs>
  <cellXfs count="260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6" fillId="0" borderId="1" xfId="0" applyFont="1" applyBorder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Border="1"/>
    <xf numFmtId="0" fontId="7" fillId="0" borderId="0" xfId="0" applyFont="1" applyAlignment="1">
      <alignment horizontal="justify" vertical="center"/>
    </xf>
    <xf numFmtId="0" fontId="4" fillId="0" borderId="0" xfId="0" applyFont="1" applyAlignment="1">
      <alignment horizontal="left" vertical="top"/>
    </xf>
    <xf numFmtId="0" fontId="7" fillId="0" borderId="0" xfId="0" applyFont="1"/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/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/>
    <xf numFmtId="0" fontId="11" fillId="0" borderId="0" xfId="0" applyFont="1" applyAlignment="1">
      <alignment horizontal="justify" vertical="center"/>
    </xf>
    <xf numFmtId="0" fontId="9" fillId="0" borderId="0" xfId="0" applyFont="1" applyAlignment="1">
      <alignment horizontal="left" vertical="top"/>
    </xf>
    <xf numFmtId="0" fontId="11" fillId="0" borderId="0" xfId="0" applyFont="1"/>
    <xf numFmtId="0" fontId="13" fillId="0" borderId="0" xfId="5"/>
    <xf numFmtId="0" fontId="6" fillId="0" borderId="1" xfId="0" applyFont="1" applyBorder="1" applyAlignment="1">
      <alignment wrapText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 vertical="center"/>
    </xf>
    <xf numFmtId="0" fontId="6" fillId="0" borderId="0" xfId="5" applyFont="1"/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justify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5" applyFont="1"/>
    <xf numFmtId="0" fontId="4" fillId="0" borderId="4" xfId="5" applyFont="1" applyBorder="1" applyAlignment="1">
      <alignment horizontal="justify" vertical="center" wrapText="1"/>
    </xf>
    <xf numFmtId="0" fontId="4" fillId="0" borderId="1" xfId="5" applyFont="1" applyFill="1" applyBorder="1" applyAlignment="1">
      <alignment horizontal="center" vertical="center"/>
    </xf>
    <xf numFmtId="0" fontId="4" fillId="0" borderId="1" xfId="5" applyFont="1" applyBorder="1" applyAlignment="1">
      <alignment horizontal="justify" vertical="center" wrapText="1"/>
    </xf>
    <xf numFmtId="0" fontId="4" fillId="0" borderId="1" xfId="5" applyFont="1" applyBorder="1"/>
    <xf numFmtId="0" fontId="4" fillId="0" borderId="1" xfId="5" applyFont="1" applyBorder="1" applyAlignment="1">
      <alignment horizontal="right" vertical="center" wrapText="1"/>
    </xf>
    <xf numFmtId="0" fontId="4" fillId="0" borderId="1" xfId="5" applyFont="1" applyFill="1" applyBorder="1" applyAlignment="1">
      <alignment horizontal="justify" vertical="center" wrapText="1"/>
    </xf>
    <xf numFmtId="0" fontId="4" fillId="0" borderId="1" xfId="5" applyFont="1" applyBorder="1" applyAlignment="1">
      <alignment vertical="center" wrapText="1"/>
    </xf>
    <xf numFmtId="0" fontId="4" fillId="0" borderId="1" xfId="5" applyFont="1" applyBorder="1" applyAlignment="1">
      <alignment horizontal="left" vertical="top" wrapText="1"/>
    </xf>
    <xf numFmtId="0" fontId="4" fillId="0" borderId="1" xfId="5" applyFont="1" applyFill="1" applyBorder="1" applyAlignment="1">
      <alignment horizontal="center" vertical="center" wrapText="1"/>
    </xf>
    <xf numFmtId="0" fontId="4" fillId="0" borderId="1" xfId="5" applyFont="1" applyFill="1" applyBorder="1"/>
    <xf numFmtId="0" fontId="1" fillId="0" borderId="1" xfId="5" applyFont="1" applyFill="1" applyBorder="1" applyAlignment="1">
      <alignment horizontal="center" vertical="center" wrapText="1"/>
    </xf>
    <xf numFmtId="0" fontId="6" fillId="0" borderId="1" xfId="5" applyFont="1" applyBorder="1"/>
    <xf numFmtId="0" fontId="6" fillId="0" borderId="1" xfId="5" applyFont="1" applyFill="1" applyBorder="1" applyAlignment="1">
      <alignment horizontal="center" vertical="center"/>
    </xf>
    <xf numFmtId="0" fontId="6" fillId="0" borderId="1" xfId="5" applyFont="1" applyBorder="1" applyAlignment="1">
      <alignment horizontal="center" vertical="center"/>
    </xf>
    <xf numFmtId="0" fontId="4" fillId="0" borderId="0" xfId="5" applyFont="1" applyBorder="1"/>
    <xf numFmtId="0" fontId="7" fillId="0" borderId="0" xfId="5" applyFont="1" applyAlignment="1">
      <alignment horizontal="justify" vertical="center"/>
    </xf>
    <xf numFmtId="0" fontId="4" fillId="0" borderId="0" xfId="5" applyFont="1" applyAlignment="1">
      <alignment horizontal="left" vertical="top"/>
    </xf>
    <xf numFmtId="0" fontId="7" fillId="0" borderId="0" xfId="5" applyFont="1"/>
    <xf numFmtId="0" fontId="4" fillId="3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4" borderId="1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4" fillId="4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5" applyFont="1" applyFill="1" applyBorder="1" applyAlignment="1">
      <alignment horizontal="center" vertical="center" wrapText="1"/>
    </xf>
    <xf numFmtId="0" fontId="17" fillId="4" borderId="1" xfId="0" applyFont="1" applyFill="1" applyBorder="1"/>
    <xf numFmtId="0" fontId="1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4" fillId="0" borderId="1" xfId="5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center" vertical="center" wrapText="1"/>
    </xf>
    <xf numFmtId="0" fontId="15" fillId="0" borderId="0" xfId="0" applyFont="1" applyBorder="1"/>
    <xf numFmtId="0" fontId="15" fillId="0" borderId="0" xfId="0" applyFont="1"/>
    <xf numFmtId="4" fontId="1" fillId="2" borderId="1" xfId="0" applyNumberFormat="1" applyFont="1" applyFill="1" applyBorder="1" applyAlignment="1">
      <alignment wrapText="1"/>
    </xf>
    <xf numFmtId="3" fontId="22" fillId="2" borderId="1" xfId="0" applyNumberFormat="1" applyFont="1" applyFill="1" applyBorder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/>
    </xf>
    <xf numFmtId="0" fontId="24" fillId="0" borderId="1" xfId="0" applyNumberFormat="1" applyFont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/>
    </xf>
    <xf numFmtId="3" fontId="15" fillId="2" borderId="1" xfId="0" applyNumberFormat="1" applyFont="1" applyFill="1" applyBorder="1" applyAlignment="1">
      <alignment horizontal="center"/>
    </xf>
    <xf numFmtId="3" fontId="1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3" fontId="15" fillId="3" borderId="0" xfId="0" applyNumberFormat="1" applyFont="1" applyFill="1" applyBorder="1" applyAlignment="1">
      <alignment horizontal="center"/>
    </xf>
    <xf numFmtId="1" fontId="24" fillId="0" borderId="1" xfId="0" applyNumberFormat="1" applyFont="1" applyBorder="1" applyAlignment="1">
      <alignment horizontal="center" vertical="center"/>
    </xf>
    <xf numFmtId="1" fontId="24" fillId="3" borderId="0" xfId="0" applyNumberFormat="1" applyFont="1" applyFill="1" applyBorder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 vertical="center"/>
    </xf>
    <xf numFmtId="1" fontId="24" fillId="0" borderId="0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22" fillId="2" borderId="1" xfId="0" applyNumberFormat="1" applyFont="1" applyFill="1" applyBorder="1" applyAlignment="1">
      <alignment horizontal="center" vertical="center"/>
    </xf>
    <xf numFmtId="0" fontId="24" fillId="0" borderId="0" xfId="0" applyNumberFormat="1" applyFont="1" applyBorder="1" applyAlignment="1">
      <alignment horizontal="center" vertical="center"/>
    </xf>
    <xf numFmtId="0" fontId="26" fillId="3" borderId="1" xfId="0" applyFont="1" applyFill="1" applyBorder="1" applyAlignment="1">
      <alignment wrapText="1"/>
    </xf>
    <xf numFmtId="0" fontId="15" fillId="0" borderId="0" xfId="0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wrapText="1"/>
    </xf>
    <xf numFmtId="165" fontId="22" fillId="2" borderId="1" xfId="8" applyNumberFormat="1" applyFont="1" applyFill="1" applyBorder="1" applyAlignment="1">
      <alignment horizontal="center" vertical="center"/>
    </xf>
    <xf numFmtId="43" fontId="25" fillId="2" borderId="1" xfId="8" applyFont="1" applyFill="1" applyBorder="1" applyAlignment="1">
      <alignment horizontal="center" vertical="center"/>
    </xf>
    <xf numFmtId="165" fontId="25" fillId="2" borderId="1" xfId="8" applyNumberFormat="1" applyFont="1" applyFill="1" applyBorder="1" applyAlignment="1">
      <alignment vertical="center"/>
    </xf>
    <xf numFmtId="4" fontId="4" fillId="0" borderId="1" xfId="0" applyNumberFormat="1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4" fontId="15" fillId="0" borderId="1" xfId="0" applyNumberFormat="1" applyFont="1" applyBorder="1"/>
    <xf numFmtId="4" fontId="1" fillId="2" borderId="10" xfId="0" applyNumberFormat="1" applyFont="1" applyFill="1" applyBorder="1" applyAlignment="1">
      <alignment wrapText="1"/>
    </xf>
    <xf numFmtId="3" fontId="22" fillId="2" borderId="11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wrapText="1"/>
    </xf>
    <xf numFmtId="3" fontId="24" fillId="0" borderId="11" xfId="0" applyNumberFormat="1" applyFont="1" applyBorder="1" applyAlignment="1">
      <alignment horizontal="center" vertical="center"/>
    </xf>
    <xf numFmtId="0" fontId="6" fillId="2" borderId="10" xfId="0" applyFont="1" applyFill="1" applyBorder="1" applyAlignment="1">
      <alignment wrapText="1"/>
    </xf>
    <xf numFmtId="0" fontId="6" fillId="0" borderId="10" xfId="0" applyFont="1" applyBorder="1" applyAlignment="1">
      <alignment horizontal="left" wrapText="1"/>
    </xf>
    <xf numFmtId="3" fontId="22" fillId="0" borderId="11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wrapText="1"/>
    </xf>
    <xf numFmtId="0" fontId="6" fillId="0" borderId="10" xfId="0" applyFont="1" applyBorder="1" applyAlignment="1">
      <alignment wrapText="1"/>
    </xf>
    <xf numFmtId="0" fontId="24" fillId="0" borderId="11" xfId="0" applyNumberFormat="1" applyFont="1" applyBorder="1" applyAlignment="1">
      <alignment horizontal="center" vertical="center"/>
    </xf>
    <xf numFmtId="0" fontId="26" fillId="3" borderId="10" xfId="0" applyFont="1" applyFill="1" applyBorder="1" applyAlignment="1">
      <alignment wrapText="1"/>
    </xf>
    <xf numFmtId="4" fontId="17" fillId="0" borderId="10" xfId="0" applyNumberFormat="1" applyFont="1" applyBorder="1" applyAlignment="1">
      <alignment wrapText="1"/>
    </xf>
    <xf numFmtId="3" fontId="24" fillId="2" borderId="11" xfId="0" applyNumberFormat="1" applyFont="1" applyFill="1" applyBorder="1" applyAlignment="1">
      <alignment horizontal="center" vertical="center"/>
    </xf>
    <xf numFmtId="4" fontId="4" fillId="0" borderId="10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4" xfId="0" applyNumberFormat="1" applyFont="1" applyBorder="1"/>
    <xf numFmtId="0" fontId="27" fillId="0" borderId="0" xfId="0" applyFont="1" applyAlignment="1">
      <alignment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4" fontId="27" fillId="0" borderId="0" xfId="0" applyNumberFormat="1" applyFont="1" applyBorder="1" applyAlignment="1">
      <alignment vertical="center" wrapText="1"/>
    </xf>
    <xf numFmtId="4" fontId="27" fillId="0" borderId="0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vertical="top" wrapText="1"/>
    </xf>
    <xf numFmtId="4" fontId="17" fillId="0" borderId="10" xfId="0" applyNumberFormat="1" applyFont="1" applyBorder="1" applyAlignment="1">
      <alignment vertical="top" wrapText="1"/>
    </xf>
    <xf numFmtId="4" fontId="17" fillId="0" borderId="1" xfId="0" applyNumberFormat="1" applyFont="1" applyBorder="1" applyAlignment="1">
      <alignment vertical="top" wrapText="1"/>
    </xf>
    <xf numFmtId="0" fontId="16" fillId="0" borderId="0" xfId="0" applyFont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4" fontId="24" fillId="0" borderId="6" xfId="7" applyNumberFormat="1" applyFont="1" applyBorder="1" applyAlignment="1">
      <alignment horizontal="center" vertical="center" wrapText="1"/>
    </xf>
    <xf numFmtId="4" fontId="24" fillId="0" borderId="15" xfId="7" applyNumberFormat="1" applyFont="1" applyBorder="1" applyAlignment="1">
      <alignment horizontal="center" vertical="center" wrapText="1"/>
    </xf>
    <xf numFmtId="4" fontId="24" fillId="0" borderId="7" xfId="7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4" fontId="22" fillId="0" borderId="1" xfId="7" applyNumberFormat="1" applyFont="1" applyBorder="1" applyAlignment="1">
      <alignment horizontal="center" vertical="center" wrapText="1"/>
    </xf>
    <xf numFmtId="4" fontId="19" fillId="0" borderId="0" xfId="0" applyNumberFormat="1" applyFont="1" applyBorder="1" applyAlignment="1">
      <alignment horizontal="center" vertical="center" wrapText="1"/>
    </xf>
    <xf numFmtId="4" fontId="20" fillId="0" borderId="0" xfId="0" applyNumberFormat="1" applyFont="1" applyBorder="1" applyAlignment="1">
      <alignment horizontal="center" vertical="center" wrapText="1"/>
    </xf>
    <xf numFmtId="4" fontId="23" fillId="0" borderId="1" xfId="0" applyNumberFormat="1" applyFont="1" applyBorder="1" applyAlignment="1">
      <alignment horizontal="center" vertical="center" wrapText="1"/>
    </xf>
    <xf numFmtId="4" fontId="22" fillId="0" borderId="6" xfId="7" applyNumberFormat="1" applyFont="1" applyBorder="1" applyAlignment="1">
      <alignment horizontal="center" vertical="center" wrapText="1"/>
    </xf>
    <xf numFmtId="4" fontId="22" fillId="0" borderId="15" xfId="7" applyNumberFormat="1" applyFont="1" applyBorder="1" applyAlignment="1">
      <alignment horizontal="center" vertical="center" wrapText="1"/>
    </xf>
    <xf numFmtId="4" fontId="22" fillId="0" borderId="7" xfId="7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4" fillId="0" borderId="2" xfId="5" applyFont="1" applyBorder="1" applyAlignment="1">
      <alignment horizontal="center" vertical="center" wrapText="1"/>
    </xf>
    <xf numFmtId="0" fontId="4" fillId="0" borderId="3" xfId="5" applyFont="1" applyBorder="1" applyAlignment="1">
      <alignment horizontal="center" vertical="center" wrapText="1"/>
    </xf>
    <xf numFmtId="0" fontId="4" fillId="0" borderId="4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5" applyFont="1" applyBorder="1" applyAlignment="1">
      <alignment horizontal="justify" vertical="center" wrapText="1"/>
    </xf>
    <xf numFmtId="0" fontId="1" fillId="0" borderId="11" xfId="5" applyFont="1" applyFill="1" applyBorder="1" applyAlignment="1">
      <alignment horizontal="center" vertical="center" wrapText="1"/>
    </xf>
    <xf numFmtId="0" fontId="1" fillId="0" borderId="14" xfId="5" applyFont="1" applyFill="1" applyBorder="1" applyAlignment="1">
      <alignment horizontal="center" vertical="center" wrapText="1"/>
    </xf>
    <xf numFmtId="0" fontId="4" fillId="0" borderId="3" xfId="5" applyFont="1" applyFill="1" applyBorder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 wrapText="1"/>
    </xf>
    <xf numFmtId="0" fontId="1" fillId="0" borderId="13" xfId="5" applyFont="1" applyFill="1" applyBorder="1" applyAlignment="1">
      <alignment horizontal="center" vertical="center" wrapText="1"/>
    </xf>
    <xf numFmtId="0" fontId="5" fillId="0" borderId="0" xfId="5" applyFont="1" applyAlignment="1">
      <alignment horizontal="center" wrapText="1"/>
    </xf>
    <xf numFmtId="0" fontId="6" fillId="0" borderId="5" xfId="5" applyFont="1" applyBorder="1" applyAlignment="1">
      <alignment horizontal="center" vertical="center" wrapText="1"/>
    </xf>
    <xf numFmtId="0" fontId="6" fillId="0" borderId="1" xfId="5" applyFont="1" applyBorder="1" applyAlignment="1">
      <alignment horizontal="center" vertical="center" wrapText="1"/>
    </xf>
    <xf numFmtId="0" fontId="6" fillId="0" borderId="13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0" fontId="6" fillId="0" borderId="10" xfId="5" applyFont="1" applyBorder="1" applyAlignment="1">
      <alignment horizontal="center" vertical="center" wrapText="1"/>
    </xf>
    <xf numFmtId="0" fontId="6" fillId="0" borderId="12" xfId="5" applyFont="1" applyBorder="1" applyAlignment="1">
      <alignment horizontal="center" vertical="center" wrapText="1"/>
    </xf>
    <xf numFmtId="0" fontId="1" fillId="0" borderId="5" xfId="5" applyFont="1" applyFill="1" applyBorder="1" applyAlignment="1">
      <alignment horizontal="center" vertical="center" wrapText="1"/>
    </xf>
    <xf numFmtId="0" fontId="13" fillId="0" borderId="5" xfId="5" applyBorder="1" applyAlignment="1">
      <alignment horizontal="center"/>
    </xf>
    <xf numFmtId="0" fontId="13" fillId="0" borderId="9" xfId="5" applyBorder="1" applyAlignment="1">
      <alignment horizontal="center"/>
    </xf>
    <xf numFmtId="4" fontId="24" fillId="0" borderId="10" xfId="7" applyNumberFormat="1" applyFont="1" applyBorder="1" applyAlignment="1">
      <alignment horizontal="center" vertical="center" wrapText="1"/>
    </xf>
    <xf numFmtId="4" fontId="24" fillId="0" borderId="11" xfId="7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wrapText="1"/>
    </xf>
    <xf numFmtId="0" fontId="4" fillId="0" borderId="19" xfId="0" applyFont="1" applyBorder="1" applyAlignment="1">
      <alignment horizontal="center" wrapText="1"/>
    </xf>
    <xf numFmtId="0" fontId="6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4" fontId="1" fillId="0" borderId="10" xfId="0" applyNumberFormat="1" applyFont="1" applyBorder="1" applyAlignment="1">
      <alignment horizontal="center" wrapText="1"/>
    </xf>
    <xf numFmtId="4" fontId="1" fillId="0" borderId="11" xfId="0" applyNumberFormat="1" applyFont="1" applyBorder="1" applyAlignment="1">
      <alignment horizontal="center" wrapText="1"/>
    </xf>
    <xf numFmtId="4" fontId="22" fillId="0" borderId="10" xfId="7" applyNumberFormat="1" applyFont="1" applyBorder="1" applyAlignment="1">
      <alignment horizontal="center" vertical="center" wrapText="1"/>
    </xf>
    <xf numFmtId="4" fontId="22" fillId="0" borderId="11" xfId="7" applyNumberFormat="1" applyFont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left" vertical="center" wrapText="1"/>
    </xf>
    <xf numFmtId="4" fontId="24" fillId="0" borderId="8" xfId="7" applyNumberFormat="1" applyFont="1" applyBorder="1" applyAlignment="1">
      <alignment horizontal="center" vertical="center" wrapText="1"/>
    </xf>
    <xf numFmtId="4" fontId="28" fillId="0" borderId="16" xfId="0" applyNumberFormat="1" applyFont="1" applyBorder="1" applyAlignment="1">
      <alignment horizontal="center" vertical="center" wrapText="1"/>
    </xf>
    <xf numFmtId="4" fontId="28" fillId="0" borderId="17" xfId="0" applyNumberFormat="1" applyFont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 vertical="top" wrapText="1"/>
    </xf>
  </cellXfs>
  <cellStyles count="9">
    <cellStyle name="Excel Built-in Normal" xfId="2"/>
    <cellStyle name="Excel Built-in Normal 2" xfId="4"/>
    <cellStyle name="Обычный" xfId="0" builtinId="0"/>
    <cellStyle name="Обычный 2" xfId="3"/>
    <cellStyle name="Обычный 3" xfId="1"/>
    <cellStyle name="Обычный 4" xfId="5"/>
    <cellStyle name="Обычный 5" xfId="6"/>
    <cellStyle name="Обычный_Поликлиника нормативы 18062002г" xfId="7"/>
    <cellStyle name="Финансовый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60"/>
  <sheetViews>
    <sheetView tabSelected="1" view="pageBreakPreview" topLeftCell="A16" zoomScale="60" zoomScaleNormal="60" workbookViewId="0">
      <selection activeCell="P47" sqref="P47"/>
    </sheetView>
  </sheetViews>
  <sheetFormatPr defaultColWidth="9.28515625" defaultRowHeight="15.75" x14ac:dyDescent="0.25"/>
  <cols>
    <col min="1" max="1" width="30.7109375" style="23" customWidth="1"/>
    <col min="2" max="2" width="35.140625" style="23" customWidth="1"/>
    <col min="3" max="3" width="20.710937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6" width="9.140625" customWidth="1"/>
    <col min="227" max="227" width="34" customWidth="1"/>
    <col min="228" max="228" width="11.28515625" customWidth="1"/>
    <col min="229" max="229" width="11" customWidth="1"/>
    <col min="230" max="236" width="9.140625" customWidth="1"/>
    <col min="237" max="238" width="10.7109375" customWidth="1"/>
    <col min="239" max="239" width="9.140625" customWidth="1"/>
    <col min="240" max="240" width="11.5703125" customWidth="1"/>
    <col min="241" max="241" width="13.7109375" customWidth="1"/>
  </cols>
  <sheetData>
    <row r="1" spans="1:8" ht="40.5" customHeight="1" x14ac:dyDescent="0.25">
      <c r="F1" s="259" t="s">
        <v>185</v>
      </c>
      <c r="G1" s="259"/>
      <c r="H1" s="259"/>
    </row>
    <row r="2" spans="1:8" ht="40.5" customHeight="1" x14ac:dyDescent="0.25">
      <c r="F2" s="259"/>
      <c r="G2" s="259"/>
      <c r="H2" s="259"/>
    </row>
    <row r="3" spans="1:8" ht="44.45" customHeight="1" x14ac:dyDescent="0.3">
      <c r="B3" s="162" t="s">
        <v>104</v>
      </c>
      <c r="C3" s="162"/>
      <c r="D3" s="162"/>
      <c r="E3" s="162"/>
      <c r="F3" s="162"/>
      <c r="G3" s="162"/>
      <c r="H3" s="162"/>
    </row>
    <row r="4" spans="1:8" ht="21" customHeight="1" thickBot="1" x14ac:dyDescent="0.3">
      <c r="A4" s="24"/>
      <c r="B4" s="161" t="s">
        <v>89</v>
      </c>
      <c r="C4" s="161"/>
      <c r="D4" s="161"/>
      <c r="E4" s="161"/>
      <c r="F4" s="161"/>
      <c r="G4" s="161"/>
      <c r="H4" s="161"/>
    </row>
    <row r="5" spans="1:8" ht="24.6" customHeight="1" x14ac:dyDescent="0.25">
      <c r="A5" s="182" t="s">
        <v>1</v>
      </c>
      <c r="B5" s="178" t="s">
        <v>2</v>
      </c>
      <c r="C5" s="181" t="s">
        <v>105</v>
      </c>
      <c r="D5" s="174" t="s">
        <v>90</v>
      </c>
      <c r="E5" s="174"/>
      <c r="F5" s="174"/>
      <c r="G5" s="174"/>
      <c r="H5" s="175"/>
    </row>
    <row r="6" spans="1:8" ht="52.9" customHeight="1" x14ac:dyDescent="0.25">
      <c r="A6" s="183"/>
      <c r="B6" s="179"/>
      <c r="C6" s="172"/>
      <c r="D6" s="172" t="s">
        <v>91</v>
      </c>
      <c r="E6" s="172" t="s">
        <v>112</v>
      </c>
      <c r="F6" s="172"/>
      <c r="G6" s="172"/>
      <c r="H6" s="176" t="s">
        <v>92</v>
      </c>
    </row>
    <row r="7" spans="1:8" ht="55.9" customHeight="1" thickBot="1" x14ac:dyDescent="0.3">
      <c r="A7" s="184"/>
      <c r="B7" s="180"/>
      <c r="C7" s="173"/>
      <c r="D7" s="173"/>
      <c r="E7" s="93" t="s">
        <v>106</v>
      </c>
      <c r="F7" s="93" t="s">
        <v>107</v>
      </c>
      <c r="G7" s="93" t="s">
        <v>108</v>
      </c>
      <c r="H7" s="177"/>
    </row>
    <row r="8" spans="1:8" ht="31.15" customHeight="1" x14ac:dyDescent="0.25">
      <c r="A8" s="163" t="s">
        <v>3</v>
      </c>
      <c r="B8" s="47" t="s">
        <v>4</v>
      </c>
      <c r="C8" s="46">
        <v>8055</v>
      </c>
      <c r="D8" s="92">
        <v>0</v>
      </c>
      <c r="E8" s="78">
        <v>0</v>
      </c>
      <c r="F8" s="46">
        <v>0</v>
      </c>
      <c r="G8" s="46">
        <v>0</v>
      </c>
      <c r="H8" s="46">
        <v>0</v>
      </c>
    </row>
    <row r="9" spans="1:8" ht="34.15" customHeight="1" x14ac:dyDescent="0.25">
      <c r="A9" s="163"/>
      <c r="B9" s="41" t="s">
        <v>5</v>
      </c>
      <c r="C9" s="46">
        <v>5229</v>
      </c>
      <c r="D9" s="92">
        <v>0</v>
      </c>
      <c r="E9" s="78">
        <v>0</v>
      </c>
      <c r="F9" s="46">
        <v>0</v>
      </c>
      <c r="G9" s="46">
        <v>0</v>
      </c>
      <c r="H9" s="46">
        <v>0</v>
      </c>
    </row>
    <row r="10" spans="1:8" ht="26.45" customHeight="1" x14ac:dyDescent="0.25">
      <c r="A10" s="164"/>
      <c r="B10" s="41" t="s">
        <v>6</v>
      </c>
      <c r="C10" s="46">
        <v>14868</v>
      </c>
      <c r="D10" s="92">
        <v>0</v>
      </c>
      <c r="E10" s="78">
        <v>0</v>
      </c>
      <c r="F10" s="46">
        <v>0</v>
      </c>
      <c r="G10" s="46">
        <v>0</v>
      </c>
      <c r="H10" s="46">
        <v>165</v>
      </c>
    </row>
    <row r="11" spans="1:8" ht="32.450000000000003" customHeight="1" x14ac:dyDescent="0.25">
      <c r="A11" s="41" t="s">
        <v>7</v>
      </c>
      <c r="B11" s="41" t="s">
        <v>8</v>
      </c>
      <c r="C11" s="46">
        <v>350</v>
      </c>
      <c r="D11" s="92">
        <v>0</v>
      </c>
      <c r="E11" s="78">
        <v>0</v>
      </c>
      <c r="F11" s="46">
        <v>0</v>
      </c>
      <c r="G11" s="46">
        <v>0</v>
      </c>
      <c r="H11" s="46">
        <v>0</v>
      </c>
    </row>
    <row r="12" spans="1:8" x14ac:dyDescent="0.25">
      <c r="A12" s="41" t="s">
        <v>9</v>
      </c>
      <c r="B12" s="41" t="s">
        <v>10</v>
      </c>
      <c r="C12" s="46">
        <v>2196</v>
      </c>
      <c r="D12" s="92">
        <v>12</v>
      </c>
      <c r="E12" s="78">
        <v>0</v>
      </c>
      <c r="F12" s="46">
        <v>0</v>
      </c>
      <c r="G12" s="46">
        <v>0</v>
      </c>
      <c r="H12" s="46">
        <v>120</v>
      </c>
    </row>
    <row r="13" spans="1:8" x14ac:dyDescent="0.25">
      <c r="A13" s="41" t="s">
        <v>11</v>
      </c>
      <c r="B13" s="41" t="s">
        <v>12</v>
      </c>
      <c r="C13" s="46">
        <v>871</v>
      </c>
      <c r="D13" s="92">
        <v>542</v>
      </c>
      <c r="E13" s="78">
        <v>0</v>
      </c>
      <c r="F13" s="46">
        <v>0</v>
      </c>
      <c r="G13" s="46">
        <v>0</v>
      </c>
      <c r="H13" s="46">
        <v>96</v>
      </c>
    </row>
    <row r="14" spans="1:8" x14ac:dyDescent="0.25">
      <c r="A14" s="41" t="s">
        <v>13</v>
      </c>
      <c r="B14" s="41" t="s">
        <v>14</v>
      </c>
      <c r="C14" s="46">
        <v>1196</v>
      </c>
      <c r="D14" s="92">
        <v>0</v>
      </c>
      <c r="E14" s="78">
        <v>0</v>
      </c>
      <c r="F14" s="46">
        <v>0</v>
      </c>
      <c r="G14" s="46">
        <v>0</v>
      </c>
      <c r="H14" s="46">
        <v>0</v>
      </c>
    </row>
    <row r="15" spans="1:8" x14ac:dyDescent="0.25">
      <c r="A15" s="25" t="s">
        <v>15</v>
      </c>
      <c r="B15" s="25" t="s">
        <v>16</v>
      </c>
      <c r="C15" s="46">
        <v>710</v>
      </c>
      <c r="D15" s="92">
        <v>0</v>
      </c>
      <c r="E15" s="78">
        <v>0</v>
      </c>
      <c r="F15" s="46">
        <v>0</v>
      </c>
      <c r="G15" s="46">
        <v>0</v>
      </c>
      <c r="H15" s="46">
        <v>0</v>
      </c>
    </row>
    <row r="16" spans="1:8" x14ac:dyDescent="0.25">
      <c r="A16" s="41" t="s">
        <v>17</v>
      </c>
      <c r="B16" s="41" t="s">
        <v>18</v>
      </c>
      <c r="C16" s="46">
        <v>479</v>
      </c>
      <c r="D16" s="92">
        <v>0</v>
      </c>
      <c r="E16" s="78">
        <v>0</v>
      </c>
      <c r="F16" s="46">
        <v>0</v>
      </c>
      <c r="G16" s="46">
        <v>0</v>
      </c>
      <c r="H16" s="46">
        <v>0</v>
      </c>
    </row>
    <row r="17" spans="1:8" x14ac:dyDescent="0.25">
      <c r="A17" s="41" t="s">
        <v>19</v>
      </c>
      <c r="B17" s="41" t="s">
        <v>20</v>
      </c>
      <c r="C17" s="46">
        <v>271</v>
      </c>
      <c r="D17" s="92">
        <v>271</v>
      </c>
      <c r="E17" s="78">
        <v>0</v>
      </c>
      <c r="F17" s="46">
        <v>0</v>
      </c>
      <c r="G17" s="46">
        <v>0</v>
      </c>
      <c r="H17" s="46">
        <v>70</v>
      </c>
    </row>
    <row r="18" spans="1:8" ht="24.6" customHeight="1" x14ac:dyDescent="0.25">
      <c r="A18" s="41" t="s">
        <v>21</v>
      </c>
      <c r="B18" s="41" t="s">
        <v>22</v>
      </c>
      <c r="C18" s="46">
        <v>793</v>
      </c>
      <c r="D18" s="92">
        <v>0</v>
      </c>
      <c r="E18" s="78">
        <v>0</v>
      </c>
      <c r="F18" s="46">
        <v>0</v>
      </c>
      <c r="G18" s="46">
        <v>0</v>
      </c>
      <c r="H18" s="46">
        <v>20</v>
      </c>
    </row>
    <row r="19" spans="1:8" x14ac:dyDescent="0.25">
      <c r="A19" s="41" t="s">
        <v>23</v>
      </c>
      <c r="B19" s="41" t="s">
        <v>24</v>
      </c>
      <c r="C19" s="46">
        <v>2160</v>
      </c>
      <c r="D19" s="92">
        <v>0</v>
      </c>
      <c r="E19" s="78">
        <v>0</v>
      </c>
      <c r="F19" s="46">
        <v>0</v>
      </c>
      <c r="G19" s="46">
        <v>0</v>
      </c>
      <c r="H19" s="46">
        <v>6</v>
      </c>
    </row>
    <row r="20" spans="1:8" x14ac:dyDescent="0.25">
      <c r="A20" s="41" t="s">
        <v>25</v>
      </c>
      <c r="B20" s="41" t="s">
        <v>26</v>
      </c>
      <c r="C20" s="46">
        <v>429</v>
      </c>
      <c r="D20" s="92">
        <v>0</v>
      </c>
      <c r="E20" s="78">
        <v>0</v>
      </c>
      <c r="F20" s="46">
        <v>0</v>
      </c>
      <c r="G20" s="46">
        <v>0</v>
      </c>
      <c r="H20" s="46">
        <v>0</v>
      </c>
    </row>
    <row r="21" spans="1:8" ht="16.149999999999999" customHeight="1" x14ac:dyDescent="0.25">
      <c r="A21" s="25" t="s">
        <v>27</v>
      </c>
      <c r="B21" s="25" t="s">
        <v>28</v>
      </c>
      <c r="C21" s="46">
        <v>9629</v>
      </c>
      <c r="D21" s="92">
        <v>0</v>
      </c>
      <c r="E21" s="78">
        <v>0</v>
      </c>
      <c r="F21" s="46">
        <v>0</v>
      </c>
      <c r="G21" s="46">
        <v>0</v>
      </c>
      <c r="H21" s="46">
        <v>0</v>
      </c>
    </row>
    <row r="22" spans="1:8" ht="16.149999999999999" customHeight="1" x14ac:dyDescent="0.25">
      <c r="A22" s="165" t="s">
        <v>29</v>
      </c>
      <c r="B22" s="41" t="s">
        <v>30</v>
      </c>
      <c r="C22" s="46">
        <v>5477</v>
      </c>
      <c r="D22" s="92">
        <v>0</v>
      </c>
      <c r="E22" s="78">
        <v>0</v>
      </c>
      <c r="F22" s="46">
        <v>0</v>
      </c>
      <c r="G22" s="46">
        <v>0</v>
      </c>
      <c r="H22" s="46">
        <v>450</v>
      </c>
    </row>
    <row r="23" spans="1:8" ht="43.9" customHeight="1" x14ac:dyDescent="0.25">
      <c r="A23" s="166"/>
      <c r="B23" s="104" t="s">
        <v>31</v>
      </c>
      <c r="C23" s="46">
        <v>4743</v>
      </c>
      <c r="D23" s="92">
        <v>0</v>
      </c>
      <c r="E23" s="78">
        <v>0</v>
      </c>
      <c r="F23" s="46">
        <v>0</v>
      </c>
      <c r="G23" s="46">
        <v>0</v>
      </c>
      <c r="H23" s="46">
        <v>1384</v>
      </c>
    </row>
    <row r="24" spans="1:8" x14ac:dyDescent="0.25">
      <c r="A24" s="41" t="s">
        <v>32</v>
      </c>
      <c r="B24" s="41" t="s">
        <v>33</v>
      </c>
      <c r="C24" s="46">
        <v>806</v>
      </c>
      <c r="D24" s="92">
        <v>10</v>
      </c>
      <c r="E24" s="78">
        <v>0</v>
      </c>
      <c r="F24" s="46">
        <v>0</v>
      </c>
      <c r="G24" s="46">
        <v>0</v>
      </c>
      <c r="H24" s="46">
        <v>7</v>
      </c>
    </row>
    <row r="25" spans="1:8" x14ac:dyDescent="0.25">
      <c r="A25" s="165" t="s">
        <v>34</v>
      </c>
      <c r="B25" s="41" t="s">
        <v>35</v>
      </c>
      <c r="C25" s="79">
        <v>4629</v>
      </c>
      <c r="D25" s="79">
        <v>0</v>
      </c>
      <c r="E25" s="79">
        <v>4629</v>
      </c>
      <c r="F25" s="79">
        <v>3499</v>
      </c>
      <c r="G25" s="79">
        <v>1130</v>
      </c>
      <c r="H25" s="79">
        <v>0</v>
      </c>
    </row>
    <row r="26" spans="1:8" x14ac:dyDescent="0.25">
      <c r="A26" s="169"/>
      <c r="B26" s="27" t="s">
        <v>36</v>
      </c>
      <c r="C26" s="46">
        <v>864</v>
      </c>
      <c r="D26" s="92">
        <v>0</v>
      </c>
      <c r="E26" s="78">
        <v>864</v>
      </c>
      <c r="F26" s="46">
        <v>864</v>
      </c>
      <c r="G26" s="46">
        <v>0</v>
      </c>
      <c r="H26" s="46">
        <v>0</v>
      </c>
    </row>
    <row r="27" spans="1:8" ht="83.45" customHeight="1" x14ac:dyDescent="0.25">
      <c r="A27" s="169"/>
      <c r="B27" s="27" t="s">
        <v>37</v>
      </c>
      <c r="C27" s="46">
        <v>2543</v>
      </c>
      <c r="D27" s="92">
        <v>0</v>
      </c>
      <c r="E27" s="78">
        <v>2543</v>
      </c>
      <c r="F27" s="46">
        <v>1413</v>
      </c>
      <c r="G27" s="46">
        <v>1130</v>
      </c>
      <c r="H27" s="46">
        <v>0</v>
      </c>
    </row>
    <row r="28" spans="1:8" ht="78.75" x14ac:dyDescent="0.25">
      <c r="A28" s="166"/>
      <c r="B28" s="27" t="s">
        <v>38</v>
      </c>
      <c r="C28" s="46">
        <v>1222</v>
      </c>
      <c r="D28" s="92">
        <v>0</v>
      </c>
      <c r="E28" s="78">
        <v>1222</v>
      </c>
      <c r="F28" s="46">
        <v>1222</v>
      </c>
      <c r="G28" s="46">
        <v>0</v>
      </c>
      <c r="H28" s="46">
        <v>0</v>
      </c>
    </row>
    <row r="29" spans="1:8" x14ac:dyDescent="0.25">
      <c r="A29" s="170" t="s">
        <v>39</v>
      </c>
      <c r="B29" s="41" t="s">
        <v>40</v>
      </c>
      <c r="C29" s="46">
        <v>6294</v>
      </c>
      <c r="D29" s="92">
        <v>2</v>
      </c>
      <c r="E29" s="78">
        <v>0</v>
      </c>
      <c r="F29" s="46">
        <v>0</v>
      </c>
      <c r="G29" s="46">
        <v>0</v>
      </c>
      <c r="H29" s="46">
        <v>0</v>
      </c>
    </row>
    <row r="30" spans="1:8" ht="47.25" x14ac:dyDescent="0.25">
      <c r="A30" s="170"/>
      <c r="B30" s="41" t="s">
        <v>41</v>
      </c>
      <c r="C30" s="46">
        <v>6294</v>
      </c>
      <c r="D30" s="92">
        <v>0</v>
      </c>
      <c r="E30" s="78">
        <v>0</v>
      </c>
      <c r="F30" s="46">
        <v>0</v>
      </c>
      <c r="G30" s="46">
        <v>0</v>
      </c>
      <c r="H30" s="46">
        <v>0</v>
      </c>
    </row>
    <row r="31" spans="1:8" x14ac:dyDescent="0.25">
      <c r="A31" s="170"/>
      <c r="B31" s="28" t="s">
        <v>42</v>
      </c>
      <c r="C31" s="46">
        <v>547</v>
      </c>
      <c r="D31" s="92">
        <v>2</v>
      </c>
      <c r="E31" s="78">
        <v>0</v>
      </c>
      <c r="F31" s="46">
        <v>0</v>
      </c>
      <c r="G31" s="46">
        <v>0</v>
      </c>
      <c r="H31" s="46">
        <v>0</v>
      </c>
    </row>
    <row r="32" spans="1:8" x14ac:dyDescent="0.25">
      <c r="A32" s="41" t="s">
        <v>43</v>
      </c>
      <c r="B32" s="41" t="s">
        <v>44</v>
      </c>
      <c r="C32" s="46">
        <v>2359</v>
      </c>
      <c r="D32" s="92">
        <v>115</v>
      </c>
      <c r="E32" s="78">
        <v>0</v>
      </c>
      <c r="F32" s="46">
        <v>0</v>
      </c>
      <c r="G32" s="46">
        <v>0</v>
      </c>
      <c r="H32" s="46">
        <v>748</v>
      </c>
    </row>
    <row r="33" spans="1:8" ht="31.5" x14ac:dyDescent="0.25">
      <c r="A33" s="29" t="s">
        <v>45</v>
      </c>
      <c r="B33" s="30" t="s">
        <v>46</v>
      </c>
      <c r="C33" s="46">
        <v>1670</v>
      </c>
      <c r="D33" s="92">
        <v>0</v>
      </c>
      <c r="E33" s="78">
        <v>0</v>
      </c>
      <c r="F33" s="46">
        <v>0</v>
      </c>
      <c r="G33" s="46">
        <v>0</v>
      </c>
      <c r="H33" s="46">
        <v>350</v>
      </c>
    </row>
    <row r="34" spans="1:8" ht="16.149999999999999" customHeight="1" x14ac:dyDescent="0.25">
      <c r="A34" s="41" t="s">
        <v>47</v>
      </c>
      <c r="B34" s="41" t="s">
        <v>48</v>
      </c>
      <c r="C34" s="46">
        <v>1127</v>
      </c>
      <c r="D34" s="92">
        <v>0</v>
      </c>
      <c r="E34" s="78">
        <v>0</v>
      </c>
      <c r="F34" s="46">
        <v>0</v>
      </c>
      <c r="G34" s="46">
        <v>0</v>
      </c>
      <c r="H34" s="46">
        <v>0</v>
      </c>
    </row>
    <row r="35" spans="1:8" x14ac:dyDescent="0.25">
      <c r="A35" s="25" t="s">
        <v>49</v>
      </c>
      <c r="B35" s="25" t="s">
        <v>50</v>
      </c>
      <c r="C35" s="46">
        <v>6789</v>
      </c>
      <c r="D35" s="92">
        <v>6789</v>
      </c>
      <c r="E35" s="78">
        <v>0</v>
      </c>
      <c r="F35" s="46">
        <v>0</v>
      </c>
      <c r="G35" s="46">
        <v>0</v>
      </c>
      <c r="H35" s="46">
        <v>411</v>
      </c>
    </row>
    <row r="36" spans="1:8" x14ac:dyDescent="0.25">
      <c r="A36" s="25" t="s">
        <v>51</v>
      </c>
      <c r="B36" s="25" t="s">
        <v>52</v>
      </c>
      <c r="C36" s="46">
        <v>3998</v>
      </c>
      <c r="D36" s="92">
        <v>3</v>
      </c>
      <c r="E36" s="78">
        <v>0</v>
      </c>
      <c r="F36" s="46">
        <v>0</v>
      </c>
      <c r="G36" s="46">
        <v>0</v>
      </c>
      <c r="H36" s="46">
        <v>27</v>
      </c>
    </row>
    <row r="37" spans="1:8" x14ac:dyDescent="0.25">
      <c r="A37" s="41" t="s">
        <v>53</v>
      </c>
      <c r="B37" s="41" t="s">
        <v>54</v>
      </c>
      <c r="C37" s="46">
        <v>5509</v>
      </c>
      <c r="D37" s="92">
        <v>0</v>
      </c>
      <c r="E37" s="78">
        <v>0</v>
      </c>
      <c r="F37" s="46">
        <v>0</v>
      </c>
      <c r="G37" s="46">
        <v>0</v>
      </c>
      <c r="H37" s="46">
        <v>584</v>
      </c>
    </row>
    <row r="38" spans="1:8" x14ac:dyDescent="0.25">
      <c r="A38" s="41" t="s">
        <v>55</v>
      </c>
      <c r="B38" s="41" t="s">
        <v>56</v>
      </c>
      <c r="C38" s="46">
        <v>6716</v>
      </c>
      <c r="D38" s="92">
        <v>0</v>
      </c>
      <c r="E38" s="78">
        <v>0</v>
      </c>
      <c r="F38" s="46">
        <v>0</v>
      </c>
      <c r="G38" s="46">
        <v>0</v>
      </c>
      <c r="H38" s="46">
        <v>8</v>
      </c>
    </row>
    <row r="39" spans="1:8" x14ac:dyDescent="0.25">
      <c r="A39" s="41" t="s">
        <v>57</v>
      </c>
      <c r="B39" s="41" t="s">
        <v>58</v>
      </c>
      <c r="C39" s="46">
        <v>2478</v>
      </c>
      <c r="D39" s="92">
        <v>0</v>
      </c>
      <c r="E39" s="78">
        <v>0</v>
      </c>
      <c r="F39" s="46">
        <v>0</v>
      </c>
      <c r="G39" s="46">
        <v>0</v>
      </c>
      <c r="H39" s="46">
        <v>0</v>
      </c>
    </row>
    <row r="40" spans="1:8" x14ac:dyDescent="0.25">
      <c r="A40" s="41" t="s">
        <v>59</v>
      </c>
      <c r="B40" s="41" t="s">
        <v>60</v>
      </c>
      <c r="C40" s="46">
        <v>1442</v>
      </c>
      <c r="D40" s="92">
        <v>1442</v>
      </c>
      <c r="E40" s="78">
        <v>0</v>
      </c>
      <c r="F40" s="46">
        <v>0</v>
      </c>
      <c r="G40" s="46">
        <v>0</v>
      </c>
      <c r="H40" s="46">
        <v>0</v>
      </c>
    </row>
    <row r="41" spans="1:8" x14ac:dyDescent="0.25">
      <c r="A41" s="41" t="s">
        <v>61</v>
      </c>
      <c r="B41" s="41" t="s">
        <v>62</v>
      </c>
      <c r="C41" s="46">
        <v>919</v>
      </c>
      <c r="D41" s="92">
        <v>0</v>
      </c>
      <c r="E41" s="78">
        <v>0</v>
      </c>
      <c r="F41" s="46">
        <v>0</v>
      </c>
      <c r="G41" s="46">
        <v>0</v>
      </c>
      <c r="H41" s="46">
        <v>40</v>
      </c>
    </row>
    <row r="42" spans="1:8" x14ac:dyDescent="0.25">
      <c r="A42" s="171" t="s">
        <v>63</v>
      </c>
      <c r="B42" s="41" t="s">
        <v>64</v>
      </c>
      <c r="C42" s="46">
        <v>678</v>
      </c>
      <c r="D42" s="92">
        <v>0</v>
      </c>
      <c r="E42" s="78">
        <v>0</v>
      </c>
      <c r="F42" s="46">
        <v>0</v>
      </c>
      <c r="G42" s="46">
        <v>0</v>
      </c>
      <c r="H42" s="46">
        <v>310</v>
      </c>
    </row>
    <row r="43" spans="1:8" x14ac:dyDescent="0.25">
      <c r="A43" s="171"/>
      <c r="B43" s="41" t="s">
        <v>65</v>
      </c>
      <c r="C43" s="46">
        <v>1005</v>
      </c>
      <c r="D43" s="92">
        <v>0</v>
      </c>
      <c r="E43" s="78">
        <v>0</v>
      </c>
      <c r="F43" s="46">
        <v>0</v>
      </c>
      <c r="G43" s="46">
        <v>0</v>
      </c>
      <c r="H43" s="46">
        <v>0</v>
      </c>
    </row>
    <row r="44" spans="1:8" x14ac:dyDescent="0.25">
      <c r="A44" s="41" t="s">
        <v>66</v>
      </c>
      <c r="B44" s="41" t="s">
        <v>67</v>
      </c>
      <c r="C44" s="46">
        <v>17207</v>
      </c>
      <c r="D44" s="92">
        <v>0</v>
      </c>
      <c r="E44" s="78">
        <v>0</v>
      </c>
      <c r="F44" s="46">
        <v>0</v>
      </c>
      <c r="G44" s="46">
        <v>0</v>
      </c>
      <c r="H44" s="46">
        <v>0</v>
      </c>
    </row>
    <row r="45" spans="1:8" x14ac:dyDescent="0.25">
      <c r="A45" s="41" t="s">
        <v>68</v>
      </c>
      <c r="B45" s="41" t="s">
        <v>69</v>
      </c>
      <c r="C45" s="46">
        <v>438</v>
      </c>
      <c r="D45" s="92">
        <v>3</v>
      </c>
      <c r="E45" s="78">
        <v>0</v>
      </c>
      <c r="F45" s="46">
        <v>0</v>
      </c>
      <c r="G45" s="46">
        <v>0</v>
      </c>
      <c r="H45" s="46">
        <v>15</v>
      </c>
    </row>
    <row r="46" spans="1:8" ht="15" customHeight="1" x14ac:dyDescent="0.25">
      <c r="A46" s="171" t="s">
        <v>70</v>
      </c>
      <c r="B46" s="41" t="s">
        <v>71</v>
      </c>
      <c r="C46" s="46">
        <v>7824</v>
      </c>
      <c r="D46" s="92">
        <v>0</v>
      </c>
      <c r="E46" s="78">
        <v>0</v>
      </c>
      <c r="F46" s="46">
        <v>0</v>
      </c>
      <c r="G46" s="46">
        <v>0</v>
      </c>
      <c r="H46" s="46">
        <v>514</v>
      </c>
    </row>
    <row r="47" spans="1:8" ht="18" customHeight="1" x14ac:dyDescent="0.25">
      <c r="A47" s="171"/>
      <c r="B47" s="41" t="s">
        <v>72</v>
      </c>
      <c r="C47" s="46">
        <v>1912</v>
      </c>
      <c r="D47" s="92">
        <v>0</v>
      </c>
      <c r="E47" s="78">
        <v>0</v>
      </c>
      <c r="F47" s="46">
        <v>0</v>
      </c>
      <c r="G47" s="46">
        <v>0</v>
      </c>
      <c r="H47" s="46">
        <v>898</v>
      </c>
    </row>
    <row r="48" spans="1:8" x14ac:dyDescent="0.25">
      <c r="A48" s="41" t="s">
        <v>73</v>
      </c>
      <c r="B48" s="41" t="s">
        <v>74</v>
      </c>
      <c r="C48" s="46">
        <v>4255</v>
      </c>
      <c r="D48" s="92">
        <v>25</v>
      </c>
      <c r="E48" s="78">
        <v>0</v>
      </c>
      <c r="F48" s="46">
        <v>0</v>
      </c>
      <c r="G48" s="46">
        <v>0</v>
      </c>
      <c r="H48" s="46">
        <v>236</v>
      </c>
    </row>
    <row r="49" spans="1:10" x14ac:dyDescent="0.25">
      <c r="A49" s="31" t="s">
        <v>75</v>
      </c>
      <c r="B49" s="25" t="s">
        <v>76</v>
      </c>
      <c r="C49" s="46">
        <v>17214</v>
      </c>
      <c r="D49" s="92">
        <v>31</v>
      </c>
      <c r="E49" s="78">
        <v>0</v>
      </c>
      <c r="F49" s="46">
        <v>0</v>
      </c>
      <c r="G49" s="46">
        <v>0</v>
      </c>
      <c r="H49" s="46">
        <v>45</v>
      </c>
    </row>
    <row r="50" spans="1:10" ht="19.899999999999999" customHeight="1" x14ac:dyDescent="0.25">
      <c r="A50" s="41" t="s">
        <v>77</v>
      </c>
      <c r="B50" s="41" t="s">
        <v>78</v>
      </c>
      <c r="C50" s="46">
        <v>214</v>
      </c>
      <c r="D50" s="92">
        <v>0</v>
      </c>
      <c r="E50" s="78">
        <v>0</v>
      </c>
      <c r="F50" s="46">
        <v>0</v>
      </c>
      <c r="G50" s="46">
        <v>0</v>
      </c>
      <c r="H50" s="46">
        <v>16</v>
      </c>
    </row>
    <row r="51" spans="1:10" ht="19.899999999999999" customHeight="1" x14ac:dyDescent="0.25">
      <c r="A51" s="41" t="s">
        <v>79</v>
      </c>
      <c r="B51" s="41" t="s">
        <v>80</v>
      </c>
      <c r="C51" s="46">
        <v>834</v>
      </c>
      <c r="D51" s="92">
        <v>0</v>
      </c>
      <c r="E51" s="78">
        <v>0</v>
      </c>
      <c r="F51" s="46">
        <v>0</v>
      </c>
      <c r="G51" s="46">
        <v>0</v>
      </c>
      <c r="H51" s="46">
        <v>0</v>
      </c>
    </row>
    <row r="52" spans="1:10" x14ac:dyDescent="0.25">
      <c r="A52" s="41" t="s">
        <v>81</v>
      </c>
      <c r="B52" s="41" t="s">
        <v>82</v>
      </c>
      <c r="C52" s="46">
        <v>1842</v>
      </c>
      <c r="D52" s="92">
        <v>0</v>
      </c>
      <c r="E52" s="78">
        <v>0</v>
      </c>
      <c r="F52" s="46">
        <v>0</v>
      </c>
      <c r="G52" s="46">
        <v>0</v>
      </c>
      <c r="H52" s="46">
        <v>4</v>
      </c>
    </row>
    <row r="53" spans="1:10" ht="31.15" customHeight="1" x14ac:dyDescent="0.25">
      <c r="A53" s="185" t="s">
        <v>110</v>
      </c>
      <c r="B53" s="186"/>
      <c r="C53" s="76">
        <v>162456</v>
      </c>
      <c r="D53" s="76">
        <v>9247</v>
      </c>
      <c r="E53" s="76">
        <v>4629</v>
      </c>
      <c r="F53" s="76">
        <v>3499</v>
      </c>
      <c r="G53" s="76">
        <v>1130</v>
      </c>
      <c r="H53" s="76">
        <v>6524</v>
      </c>
    </row>
    <row r="54" spans="1:10" ht="16.899999999999999" customHeight="1" x14ac:dyDescent="0.25">
      <c r="A54" s="167" t="s">
        <v>88</v>
      </c>
      <c r="B54" s="168"/>
      <c r="C54" s="80">
        <v>12154</v>
      </c>
      <c r="D54" s="80">
        <v>644</v>
      </c>
      <c r="E54" s="95">
        <v>312</v>
      </c>
      <c r="F54" s="80">
        <v>162</v>
      </c>
      <c r="G54" s="80">
        <v>150</v>
      </c>
      <c r="H54" s="80"/>
    </row>
    <row r="55" spans="1:10" ht="25.9" customHeight="1" x14ac:dyDescent="0.25">
      <c r="A55" s="159" t="s">
        <v>111</v>
      </c>
      <c r="B55" s="160"/>
      <c r="C55" s="77">
        <v>174610</v>
      </c>
      <c r="D55" s="77">
        <v>9891</v>
      </c>
      <c r="E55" s="77">
        <v>4941</v>
      </c>
      <c r="F55" s="77">
        <v>3661</v>
      </c>
      <c r="G55" s="77">
        <v>1280</v>
      </c>
      <c r="H55" s="77">
        <v>6524</v>
      </c>
      <c r="I55" s="158"/>
      <c r="J55" s="158"/>
    </row>
    <row r="56" spans="1:10" x14ac:dyDescent="0.25">
      <c r="B56" s="32"/>
    </row>
    <row r="57" spans="1:10" x14ac:dyDescent="0.25">
      <c r="B57" s="32"/>
    </row>
    <row r="58" spans="1:10" x14ac:dyDescent="0.25">
      <c r="B58" s="32"/>
    </row>
    <row r="59" spans="1:10" x14ac:dyDescent="0.25">
      <c r="A59" s="33"/>
      <c r="B59" s="32"/>
    </row>
    <row r="60" spans="1:10" x14ac:dyDescent="0.25">
      <c r="A60" s="33"/>
      <c r="B60" s="34"/>
    </row>
  </sheetData>
  <mergeCells count="20">
    <mergeCell ref="C5:C7"/>
    <mergeCell ref="A5:A7"/>
    <mergeCell ref="A53:B53"/>
    <mergeCell ref="F1:H2"/>
    <mergeCell ref="I55:J55"/>
    <mergeCell ref="A55:B55"/>
    <mergeCell ref="B4:H4"/>
    <mergeCell ref="B3:H3"/>
    <mergeCell ref="A8:A10"/>
    <mergeCell ref="A22:A23"/>
    <mergeCell ref="A54:B54"/>
    <mergeCell ref="A25:A28"/>
    <mergeCell ref="A29:A31"/>
    <mergeCell ref="A42:A43"/>
    <mergeCell ref="A46:A47"/>
    <mergeCell ref="D6:D7"/>
    <mergeCell ref="D5:H5"/>
    <mergeCell ref="E6:G6"/>
    <mergeCell ref="H6:H7"/>
    <mergeCell ref="B5:B7"/>
  </mergeCells>
  <pageMargins left="0.7" right="0.7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85546875" customWidth="1"/>
    <col min="3" max="3" width="19.140625" customWidth="1"/>
    <col min="4" max="4" width="15.7109375" customWidth="1"/>
  </cols>
  <sheetData>
    <row r="2" spans="1:13" ht="14.45" customHeight="1" x14ac:dyDescent="0.25">
      <c r="A2" s="197" t="s">
        <v>113</v>
      </c>
      <c r="B2" s="197"/>
      <c r="C2" s="197"/>
      <c r="D2" s="197"/>
    </row>
    <row r="3" spans="1:13" ht="26.45" customHeight="1" x14ac:dyDescent="0.25">
      <c r="A3" s="197"/>
      <c r="B3" s="197"/>
      <c r="C3" s="197"/>
      <c r="D3" s="197"/>
    </row>
    <row r="4" spans="1:13" ht="30.6" customHeight="1" x14ac:dyDescent="0.25">
      <c r="A4" s="198" t="s">
        <v>114</v>
      </c>
      <c r="B4" s="198"/>
    </row>
    <row r="5" spans="1:13" ht="30.6" customHeight="1" x14ac:dyDescent="0.25">
      <c r="A5" s="196" t="s">
        <v>115</v>
      </c>
      <c r="B5" s="199" t="s">
        <v>116</v>
      </c>
      <c r="C5" s="199"/>
      <c r="D5" s="199"/>
    </row>
    <row r="6" spans="1:13" ht="37.9" customHeight="1" x14ac:dyDescent="0.25">
      <c r="A6" s="196"/>
      <c r="B6" s="105" t="s">
        <v>110</v>
      </c>
      <c r="C6" s="96" t="s">
        <v>117</v>
      </c>
      <c r="D6" s="96" t="s">
        <v>111</v>
      </c>
    </row>
    <row r="7" spans="1:13" s="107" customFormat="1" ht="16.5" customHeight="1" x14ac:dyDescent="0.25">
      <c r="A7" s="200" t="s">
        <v>118</v>
      </c>
      <c r="B7" s="201"/>
      <c r="C7" s="201"/>
      <c r="D7" s="202"/>
      <c r="E7" s="42"/>
      <c r="F7" s="42"/>
      <c r="G7" s="42"/>
      <c r="H7" s="106"/>
      <c r="I7" s="42"/>
      <c r="J7" s="42"/>
      <c r="K7" s="42"/>
      <c r="L7" s="42"/>
      <c r="M7" s="42"/>
    </row>
    <row r="8" spans="1:13" s="107" customFormat="1" ht="16.5" customHeight="1" x14ac:dyDescent="0.25">
      <c r="A8" s="200" t="s">
        <v>119</v>
      </c>
      <c r="B8" s="201"/>
      <c r="C8" s="201"/>
      <c r="D8" s="202"/>
      <c r="E8" s="42"/>
      <c r="F8" s="42"/>
      <c r="G8" s="42"/>
      <c r="H8" s="106"/>
      <c r="I8" s="42"/>
      <c r="J8" s="42"/>
      <c r="K8" s="42"/>
      <c r="L8" s="42"/>
      <c r="M8" s="42"/>
    </row>
    <row r="9" spans="1:13" s="107" customFormat="1" ht="28.9" customHeight="1" x14ac:dyDescent="0.25">
      <c r="A9" s="187" t="s">
        <v>120</v>
      </c>
      <c r="B9" s="188"/>
      <c r="C9" s="188"/>
      <c r="D9" s="189"/>
      <c r="E9" s="42"/>
      <c r="F9" s="42"/>
      <c r="G9" s="42"/>
      <c r="H9" s="106"/>
      <c r="I9" s="42"/>
      <c r="J9" s="42"/>
      <c r="K9" s="42"/>
      <c r="L9" s="42"/>
      <c r="M9" s="42"/>
    </row>
    <row r="10" spans="1:13" s="107" customFormat="1" ht="16.5" customHeight="1" x14ac:dyDescent="0.25">
      <c r="A10" s="108" t="s">
        <v>121</v>
      </c>
      <c r="B10" s="109">
        <v>26933</v>
      </c>
      <c r="C10" s="109">
        <v>240</v>
      </c>
      <c r="D10" s="110">
        <v>27173</v>
      </c>
      <c r="E10" s="42"/>
      <c r="F10" s="42"/>
      <c r="G10" s="42"/>
      <c r="H10" s="106"/>
      <c r="I10" s="42"/>
      <c r="J10" s="42"/>
      <c r="K10" s="42"/>
      <c r="L10" s="42"/>
      <c r="M10" s="42"/>
    </row>
    <row r="11" spans="1:13" s="107" customFormat="1" ht="19.149999999999999" customHeight="1" x14ac:dyDescent="0.25">
      <c r="A11" s="5" t="s">
        <v>122</v>
      </c>
      <c r="B11" s="111">
        <v>8996</v>
      </c>
      <c r="C11" s="112">
        <v>152</v>
      </c>
      <c r="D11" s="113">
        <v>9148</v>
      </c>
      <c r="E11" s="42"/>
      <c r="F11" s="42"/>
      <c r="G11" s="42"/>
      <c r="H11" s="106"/>
      <c r="I11" s="42"/>
      <c r="J11" s="42"/>
      <c r="K11" s="42"/>
      <c r="L11" s="42"/>
      <c r="M11" s="42"/>
    </row>
    <row r="12" spans="1:13" s="107" customFormat="1" ht="17.45" customHeight="1" x14ac:dyDescent="0.25">
      <c r="A12" s="5" t="s">
        <v>123</v>
      </c>
      <c r="B12" s="111">
        <v>11081</v>
      </c>
      <c r="C12" s="114">
        <v>0</v>
      </c>
      <c r="D12" s="115">
        <v>11081</v>
      </c>
      <c r="E12" s="42"/>
      <c r="F12" s="42"/>
      <c r="G12" s="42"/>
      <c r="H12" s="106"/>
      <c r="I12" s="42"/>
      <c r="J12" s="42"/>
      <c r="K12" s="42"/>
      <c r="L12" s="42"/>
      <c r="M12" s="42"/>
    </row>
    <row r="13" spans="1:13" s="107" customFormat="1" ht="15.75" x14ac:dyDescent="0.25">
      <c r="A13" s="5" t="s">
        <v>124</v>
      </c>
      <c r="B13" s="111">
        <v>6856</v>
      </c>
      <c r="C13" s="112">
        <v>88</v>
      </c>
      <c r="D13" s="113">
        <v>6944</v>
      </c>
      <c r="E13" s="42"/>
      <c r="F13" s="42"/>
      <c r="G13" s="42"/>
      <c r="H13" s="106"/>
      <c r="I13" s="42"/>
      <c r="J13" s="42"/>
      <c r="K13" s="42"/>
      <c r="L13" s="42"/>
      <c r="M13" s="42"/>
    </row>
    <row r="14" spans="1:13" s="107" customFormat="1" ht="15.75" x14ac:dyDescent="0.25">
      <c r="A14" s="5" t="s">
        <v>125</v>
      </c>
      <c r="B14" s="111">
        <v>0</v>
      </c>
      <c r="C14" s="111"/>
      <c r="D14" s="113">
        <v>0</v>
      </c>
      <c r="E14" s="42"/>
      <c r="F14" s="42"/>
      <c r="G14" s="42"/>
      <c r="H14" s="106"/>
      <c r="I14" s="42"/>
      <c r="J14" s="42"/>
      <c r="K14" s="42"/>
      <c r="L14" s="42"/>
      <c r="M14" s="42"/>
    </row>
    <row r="15" spans="1:13" s="107" customFormat="1" ht="15.75" x14ac:dyDescent="0.25">
      <c r="A15" s="108" t="s">
        <v>126</v>
      </c>
      <c r="B15" s="109">
        <v>11759</v>
      </c>
      <c r="C15" s="109">
        <v>0</v>
      </c>
      <c r="D15" s="110">
        <v>11759</v>
      </c>
      <c r="E15" s="42"/>
      <c r="F15" s="42"/>
      <c r="G15" s="42"/>
      <c r="H15" s="106"/>
      <c r="I15" s="42"/>
      <c r="J15" s="42"/>
      <c r="K15" s="42"/>
      <c r="L15" s="42"/>
      <c r="M15" s="42"/>
    </row>
    <row r="16" spans="1:13" s="107" customFormat="1" ht="15.75" x14ac:dyDescent="0.25">
      <c r="A16" s="5" t="s">
        <v>122</v>
      </c>
      <c r="B16" s="111">
        <v>9468</v>
      </c>
      <c r="C16" s="111"/>
      <c r="D16" s="113">
        <v>9468</v>
      </c>
      <c r="E16" s="42"/>
      <c r="F16" s="42"/>
      <c r="G16" s="42"/>
      <c r="H16" s="106"/>
      <c r="I16" s="42"/>
      <c r="J16" s="42"/>
      <c r="K16" s="42"/>
      <c r="L16" s="42"/>
      <c r="M16" s="42"/>
    </row>
    <row r="17" spans="1:13" s="107" customFormat="1" ht="15.75" x14ac:dyDescent="0.25">
      <c r="A17" s="5" t="s">
        <v>124</v>
      </c>
      <c r="B17" s="111">
        <v>2291</v>
      </c>
      <c r="C17" s="111"/>
      <c r="D17" s="113">
        <v>2291</v>
      </c>
      <c r="E17" s="42"/>
      <c r="F17" s="42"/>
      <c r="G17" s="42"/>
      <c r="H17" s="106"/>
      <c r="I17" s="42"/>
      <c r="J17" s="42"/>
      <c r="K17" s="42"/>
      <c r="L17" s="42"/>
      <c r="M17" s="42"/>
    </row>
    <row r="18" spans="1:13" s="107" customFormat="1" ht="15.75" x14ac:dyDescent="0.25">
      <c r="A18" s="5" t="s">
        <v>125</v>
      </c>
      <c r="B18" s="111">
        <v>0</v>
      </c>
      <c r="C18" s="111"/>
      <c r="D18" s="113">
        <v>0</v>
      </c>
      <c r="E18" s="42"/>
      <c r="F18" s="42"/>
      <c r="G18" s="42"/>
      <c r="H18" s="106"/>
      <c r="I18" s="42"/>
      <c r="J18" s="42"/>
      <c r="K18" s="42"/>
      <c r="L18" s="42"/>
      <c r="M18" s="42"/>
    </row>
    <row r="19" spans="1:13" s="107" customFormat="1" ht="13.9" customHeight="1" x14ac:dyDescent="0.25">
      <c r="A19" s="116" t="s">
        <v>127</v>
      </c>
      <c r="B19" s="109">
        <v>70063</v>
      </c>
      <c r="C19" s="110">
        <v>41100</v>
      </c>
      <c r="D19" s="110">
        <v>111163</v>
      </c>
      <c r="E19" s="42"/>
      <c r="F19" s="117"/>
      <c r="G19" s="42"/>
      <c r="H19" s="106"/>
      <c r="I19" s="42"/>
      <c r="J19" s="42"/>
      <c r="K19" s="42"/>
      <c r="L19" s="42"/>
      <c r="M19" s="42"/>
    </row>
    <row r="20" spans="1:13" s="107" customFormat="1" ht="15.75" x14ac:dyDescent="0.25">
      <c r="A20" s="5" t="s">
        <v>128</v>
      </c>
      <c r="B20" s="111">
        <v>23522</v>
      </c>
      <c r="C20" s="118">
        <v>13434</v>
      </c>
      <c r="D20" s="113">
        <v>36956</v>
      </c>
      <c r="E20" s="42"/>
      <c r="F20" s="119"/>
      <c r="G20" s="42"/>
      <c r="H20" s="106"/>
      <c r="I20" s="42"/>
      <c r="J20" s="42"/>
      <c r="K20" s="42"/>
      <c r="L20" s="42"/>
      <c r="M20" s="42"/>
    </row>
    <row r="21" spans="1:13" s="107" customFormat="1" ht="15.75" x14ac:dyDescent="0.25">
      <c r="A21" s="5" t="s">
        <v>129</v>
      </c>
      <c r="B21" s="111">
        <v>12600</v>
      </c>
      <c r="C21" s="118">
        <v>6777</v>
      </c>
      <c r="D21" s="113">
        <v>19377</v>
      </c>
      <c r="E21" s="42"/>
      <c r="F21" s="119"/>
      <c r="G21" s="42"/>
      <c r="H21" s="106"/>
      <c r="I21" s="42"/>
      <c r="J21" s="42"/>
      <c r="K21" s="42"/>
      <c r="L21" s="42"/>
      <c r="M21" s="42"/>
    </row>
    <row r="22" spans="1:13" s="107" customFormat="1" ht="15.75" x14ac:dyDescent="0.25">
      <c r="A22" s="5" t="s">
        <v>130</v>
      </c>
      <c r="B22" s="111">
        <v>33712</v>
      </c>
      <c r="C22" s="118">
        <v>20736</v>
      </c>
      <c r="D22" s="113">
        <v>54448</v>
      </c>
      <c r="E22" s="42"/>
      <c r="F22" s="119"/>
      <c r="G22" s="42"/>
      <c r="H22" s="106"/>
      <c r="I22" s="42"/>
      <c r="J22" s="42"/>
      <c r="K22" s="42"/>
      <c r="L22" s="42"/>
      <c r="M22" s="42"/>
    </row>
    <row r="23" spans="1:13" s="107" customFormat="1" ht="15.75" x14ac:dyDescent="0.25">
      <c r="A23" s="5" t="s">
        <v>125</v>
      </c>
      <c r="B23" s="111">
        <v>229</v>
      </c>
      <c r="C23" s="118">
        <v>153</v>
      </c>
      <c r="D23" s="113">
        <v>382</v>
      </c>
      <c r="E23" s="42"/>
      <c r="F23" s="119"/>
      <c r="G23" s="42"/>
      <c r="H23" s="106"/>
      <c r="I23" s="42"/>
      <c r="J23" s="42"/>
      <c r="K23" s="42"/>
      <c r="L23" s="42"/>
      <c r="M23" s="42"/>
    </row>
    <row r="24" spans="1:13" s="107" customFormat="1" ht="31.5" x14ac:dyDescent="0.25">
      <c r="A24" s="116" t="s">
        <v>131</v>
      </c>
      <c r="B24" s="109">
        <v>29003</v>
      </c>
      <c r="C24" s="120">
        <v>18130</v>
      </c>
      <c r="D24" s="120">
        <v>47133</v>
      </c>
      <c r="E24" s="42"/>
      <c r="F24" s="117"/>
      <c r="G24" s="42"/>
      <c r="H24" s="106"/>
      <c r="I24" s="42"/>
      <c r="J24" s="42"/>
      <c r="K24" s="42"/>
      <c r="L24" s="42"/>
      <c r="M24" s="42"/>
    </row>
    <row r="25" spans="1:13" s="107" customFormat="1" ht="15.75" x14ac:dyDescent="0.25">
      <c r="A25" s="5" t="s">
        <v>132</v>
      </c>
      <c r="B25" s="111">
        <v>1286</v>
      </c>
      <c r="C25" s="118">
        <v>853</v>
      </c>
      <c r="D25" s="113">
        <v>2139</v>
      </c>
      <c r="E25" s="42"/>
      <c r="F25" s="119"/>
      <c r="G25" s="42"/>
      <c r="H25" s="106"/>
      <c r="I25" s="42"/>
      <c r="J25" s="42"/>
      <c r="K25" s="42"/>
      <c r="L25" s="42"/>
      <c r="M25" s="42"/>
    </row>
    <row r="26" spans="1:13" s="107" customFormat="1" ht="15.75" x14ac:dyDescent="0.25">
      <c r="A26" s="5" t="s">
        <v>133</v>
      </c>
      <c r="B26" s="111">
        <v>21455</v>
      </c>
      <c r="C26" s="118">
        <v>13122</v>
      </c>
      <c r="D26" s="113">
        <v>34577</v>
      </c>
      <c r="E26" s="42"/>
      <c r="F26" s="121"/>
      <c r="G26" s="42"/>
      <c r="H26" s="106"/>
      <c r="I26" s="42"/>
      <c r="J26" s="42"/>
      <c r="K26" s="42"/>
      <c r="L26" s="42"/>
      <c r="M26" s="42"/>
    </row>
    <row r="27" spans="1:13" s="107" customFormat="1" ht="15.75" x14ac:dyDescent="0.25">
      <c r="A27" s="5" t="s">
        <v>134</v>
      </c>
      <c r="B27" s="111">
        <v>0</v>
      </c>
      <c r="C27" s="118">
        <v>0</v>
      </c>
      <c r="D27" s="113">
        <v>0</v>
      </c>
      <c r="E27" s="42"/>
      <c r="F27" s="121"/>
      <c r="G27" s="42"/>
      <c r="H27" s="106"/>
      <c r="I27" s="42"/>
      <c r="J27" s="42"/>
      <c r="K27" s="42"/>
      <c r="L27" s="42"/>
      <c r="M27" s="42"/>
    </row>
    <row r="28" spans="1:13" s="107" customFormat="1" ht="15.75" x14ac:dyDescent="0.25">
      <c r="A28" s="5" t="s">
        <v>135</v>
      </c>
      <c r="B28" s="111">
        <v>5507</v>
      </c>
      <c r="C28" s="118">
        <v>3654</v>
      </c>
      <c r="D28" s="113">
        <v>9161</v>
      </c>
      <c r="E28" s="42"/>
      <c r="F28" s="121"/>
      <c r="G28" s="42"/>
      <c r="H28" s="106"/>
      <c r="I28" s="42"/>
      <c r="J28" s="42"/>
      <c r="K28" s="42"/>
      <c r="L28" s="42"/>
      <c r="M28" s="42"/>
    </row>
    <row r="29" spans="1:13" s="107" customFormat="1" ht="15.75" x14ac:dyDescent="0.25">
      <c r="A29" s="5" t="s">
        <v>136</v>
      </c>
      <c r="B29" s="111">
        <v>675</v>
      </c>
      <c r="C29" s="118">
        <v>448</v>
      </c>
      <c r="D29" s="113">
        <v>1123</v>
      </c>
      <c r="E29" s="42"/>
      <c r="F29" s="121"/>
      <c r="G29" s="42"/>
      <c r="H29" s="106"/>
      <c r="I29" s="42"/>
      <c r="J29" s="42"/>
      <c r="K29" s="42"/>
      <c r="L29" s="42"/>
      <c r="M29" s="42"/>
    </row>
    <row r="30" spans="1:13" s="107" customFormat="1" ht="15.75" x14ac:dyDescent="0.25">
      <c r="A30" s="5" t="s">
        <v>137</v>
      </c>
      <c r="B30" s="111">
        <v>0</v>
      </c>
      <c r="C30" s="118">
        <v>0</v>
      </c>
      <c r="D30" s="113">
        <v>0</v>
      </c>
      <c r="E30" s="42"/>
      <c r="F30" s="121"/>
      <c r="G30" s="42"/>
      <c r="H30" s="106"/>
      <c r="I30" s="42"/>
      <c r="J30" s="42"/>
      <c r="K30" s="42"/>
      <c r="L30" s="42"/>
      <c r="M30" s="42"/>
    </row>
    <row r="31" spans="1:13" s="107" customFormat="1" ht="19.899999999999999" customHeight="1" x14ac:dyDescent="0.25">
      <c r="A31" s="122" t="s">
        <v>138</v>
      </c>
      <c r="B31" s="111">
        <v>0</v>
      </c>
      <c r="C31" s="118">
        <v>0</v>
      </c>
      <c r="D31" s="113">
        <v>0</v>
      </c>
      <c r="E31" s="42"/>
      <c r="F31" s="121"/>
      <c r="G31" s="42"/>
      <c r="H31" s="106"/>
      <c r="I31" s="42"/>
      <c r="J31" s="42"/>
      <c r="K31" s="42"/>
      <c r="L31" s="42"/>
      <c r="M31" s="42"/>
    </row>
    <row r="32" spans="1:13" s="107" customFormat="1" ht="15.75" x14ac:dyDescent="0.25">
      <c r="A32" s="5" t="s">
        <v>125</v>
      </c>
      <c r="B32" s="111">
        <v>80</v>
      </c>
      <c r="C32" s="118">
        <v>53</v>
      </c>
      <c r="D32" s="113">
        <v>133</v>
      </c>
      <c r="E32" s="42"/>
      <c r="F32" s="121"/>
      <c r="G32" s="42"/>
      <c r="H32" s="106"/>
      <c r="I32" s="42"/>
      <c r="J32" s="42"/>
      <c r="K32" s="42"/>
      <c r="L32" s="42"/>
      <c r="M32" s="42"/>
    </row>
    <row r="33" spans="1:13" s="107" customFormat="1" ht="47.25" customHeight="1" x14ac:dyDescent="0.25">
      <c r="A33" s="116" t="s">
        <v>139</v>
      </c>
      <c r="B33" s="123">
        <v>49505</v>
      </c>
      <c r="C33" s="123"/>
      <c r="D33" s="120">
        <v>49505</v>
      </c>
      <c r="E33" s="42"/>
      <c r="F33" s="124"/>
      <c r="G33" s="42"/>
      <c r="H33" s="106"/>
      <c r="I33" s="42"/>
      <c r="J33" s="42"/>
      <c r="K33" s="42"/>
      <c r="L33" s="42"/>
      <c r="M33" s="42"/>
    </row>
    <row r="34" spans="1:13" s="107" customFormat="1" ht="48.75" customHeight="1" x14ac:dyDescent="0.25">
      <c r="A34" s="26" t="s">
        <v>140</v>
      </c>
      <c r="B34" s="111">
        <v>48565</v>
      </c>
      <c r="C34" s="111"/>
      <c r="D34" s="113">
        <v>48565</v>
      </c>
      <c r="E34" s="42"/>
      <c r="F34" s="124"/>
      <c r="G34" s="42"/>
      <c r="H34" s="106"/>
      <c r="I34" s="42"/>
      <c r="J34" s="42"/>
      <c r="K34" s="42"/>
      <c r="L34" s="42"/>
      <c r="M34" s="42"/>
    </row>
    <row r="35" spans="1:13" s="107" customFormat="1" ht="39" customHeight="1" x14ac:dyDescent="0.25">
      <c r="A35" s="104" t="s">
        <v>141</v>
      </c>
      <c r="B35" s="111">
        <v>197</v>
      </c>
      <c r="C35" s="111"/>
      <c r="D35" s="113">
        <v>197</v>
      </c>
      <c r="E35" s="42"/>
      <c r="F35" s="124"/>
      <c r="G35" s="42"/>
      <c r="H35" s="106"/>
      <c r="I35" s="42"/>
      <c r="J35" s="42"/>
      <c r="K35" s="42"/>
      <c r="L35" s="42"/>
      <c r="M35" s="42"/>
    </row>
    <row r="36" spans="1:13" s="107" customFormat="1" ht="36" customHeight="1" x14ac:dyDescent="0.25">
      <c r="A36" s="104" t="s">
        <v>142</v>
      </c>
      <c r="B36" s="111">
        <v>743</v>
      </c>
      <c r="C36" s="111"/>
      <c r="D36" s="113">
        <v>743</v>
      </c>
      <c r="E36" s="42"/>
      <c r="F36" s="124"/>
      <c r="G36" s="42"/>
      <c r="H36" s="106"/>
      <c r="I36" s="42"/>
      <c r="J36" s="42"/>
      <c r="K36" s="42"/>
      <c r="L36" s="42"/>
      <c r="M36" s="42"/>
    </row>
    <row r="37" spans="1:13" s="107" customFormat="1" ht="48.6" customHeight="1" x14ac:dyDescent="0.25">
      <c r="A37" s="36" t="s">
        <v>143</v>
      </c>
      <c r="B37" s="111" t="s">
        <v>144</v>
      </c>
      <c r="C37" s="112">
        <v>692</v>
      </c>
      <c r="D37" s="113">
        <v>692</v>
      </c>
      <c r="E37" s="42"/>
      <c r="F37" s="42"/>
      <c r="G37" s="42"/>
      <c r="H37" s="106"/>
      <c r="I37" s="42"/>
      <c r="J37" s="42"/>
      <c r="K37" s="42"/>
      <c r="L37" s="42"/>
      <c r="M37" s="42"/>
    </row>
    <row r="38" spans="1:13" s="107" customFormat="1" ht="20.45" customHeight="1" x14ac:dyDescent="0.25">
      <c r="A38" s="125" t="s">
        <v>145</v>
      </c>
      <c r="B38" s="111"/>
      <c r="C38" s="111">
        <v>58</v>
      </c>
      <c r="D38" s="113">
        <v>58</v>
      </c>
      <c r="E38" s="42"/>
      <c r="F38" s="42"/>
      <c r="G38" s="42"/>
      <c r="H38" s="106"/>
      <c r="I38" s="42"/>
      <c r="J38" s="42"/>
      <c r="K38" s="42"/>
      <c r="L38" s="42"/>
      <c r="M38" s="42"/>
    </row>
    <row r="39" spans="1:13" s="107" customFormat="1" ht="19.149999999999999" customHeight="1" x14ac:dyDescent="0.25">
      <c r="A39" s="125" t="s">
        <v>146</v>
      </c>
      <c r="B39" s="111"/>
      <c r="C39" s="111">
        <v>36</v>
      </c>
      <c r="D39" s="113">
        <v>36</v>
      </c>
      <c r="E39" s="42"/>
      <c r="F39" s="42"/>
      <c r="G39" s="42"/>
      <c r="H39" s="106"/>
      <c r="I39" s="42"/>
      <c r="J39" s="42"/>
      <c r="K39" s="42"/>
      <c r="L39" s="42"/>
      <c r="M39" s="42"/>
    </row>
    <row r="40" spans="1:13" s="107" customFormat="1" ht="19.149999999999999" customHeight="1" x14ac:dyDescent="0.25">
      <c r="A40" s="125" t="s">
        <v>147</v>
      </c>
      <c r="B40" s="111"/>
      <c r="C40" s="111">
        <v>86</v>
      </c>
      <c r="D40" s="113">
        <v>86</v>
      </c>
      <c r="E40" s="42"/>
      <c r="F40" s="42"/>
      <c r="G40" s="42"/>
      <c r="H40" s="106"/>
      <c r="I40" s="42"/>
      <c r="J40" s="42"/>
      <c r="K40" s="42"/>
      <c r="L40" s="42"/>
      <c r="M40" s="42"/>
    </row>
    <row r="41" spans="1:13" s="107" customFormat="1" ht="19.149999999999999" customHeight="1" x14ac:dyDescent="0.25">
      <c r="A41" s="125" t="s">
        <v>148</v>
      </c>
      <c r="B41" s="111"/>
      <c r="C41" s="111">
        <v>86</v>
      </c>
      <c r="D41" s="113">
        <v>86</v>
      </c>
      <c r="E41" s="42"/>
      <c r="F41" s="42"/>
      <c r="G41" s="42"/>
      <c r="H41" s="106"/>
      <c r="I41" s="42"/>
      <c r="J41" s="42"/>
      <c r="K41" s="42"/>
      <c r="L41" s="42"/>
      <c r="M41" s="42"/>
    </row>
    <row r="42" spans="1:13" s="107" customFormat="1" ht="19.149999999999999" customHeight="1" x14ac:dyDescent="0.25">
      <c r="A42" s="125" t="s">
        <v>149</v>
      </c>
      <c r="B42" s="111"/>
      <c r="C42" s="111">
        <v>78</v>
      </c>
      <c r="D42" s="113">
        <v>78</v>
      </c>
      <c r="E42" s="42"/>
      <c r="F42" s="42"/>
      <c r="G42" s="42"/>
      <c r="H42" s="106"/>
      <c r="I42" s="42"/>
      <c r="J42" s="42"/>
      <c r="K42" s="42"/>
      <c r="L42" s="42"/>
      <c r="M42" s="42"/>
    </row>
    <row r="43" spans="1:13" s="107" customFormat="1" ht="44.45" customHeight="1" x14ac:dyDescent="0.25">
      <c r="A43" s="125" t="s">
        <v>150</v>
      </c>
      <c r="B43" s="111"/>
      <c r="C43" s="111">
        <v>40</v>
      </c>
      <c r="D43" s="115">
        <v>40</v>
      </c>
      <c r="E43" s="42"/>
      <c r="F43" s="42"/>
      <c r="G43" s="42"/>
      <c r="H43" s="106"/>
      <c r="I43" s="42"/>
      <c r="J43" s="42"/>
      <c r="K43" s="42"/>
      <c r="L43" s="42"/>
      <c r="M43" s="42"/>
    </row>
    <row r="44" spans="1:13" s="107" customFormat="1" ht="19.899999999999999" customHeight="1" x14ac:dyDescent="0.25">
      <c r="A44" s="125" t="s">
        <v>125</v>
      </c>
      <c r="B44" s="111"/>
      <c r="C44" s="111">
        <v>308</v>
      </c>
      <c r="D44" s="113">
        <v>308</v>
      </c>
      <c r="E44" s="42"/>
      <c r="F44" s="42"/>
      <c r="G44" s="42"/>
      <c r="H44" s="106"/>
      <c r="I44" s="42"/>
      <c r="J44" s="42"/>
      <c r="K44" s="42"/>
      <c r="L44" s="42"/>
      <c r="M44" s="42"/>
    </row>
    <row r="45" spans="1:13" s="107" customFormat="1" ht="16.899999999999999" customHeight="1" x14ac:dyDescent="0.25">
      <c r="A45" s="190" t="s">
        <v>151</v>
      </c>
      <c r="B45" s="191"/>
      <c r="C45" s="191"/>
      <c r="D45" s="192"/>
      <c r="E45" s="42"/>
      <c r="F45" s="42"/>
      <c r="G45" s="42"/>
      <c r="H45" s="106"/>
      <c r="I45" s="42"/>
      <c r="J45" s="42"/>
      <c r="K45" s="42"/>
      <c r="L45" s="42"/>
      <c r="M45" s="42"/>
    </row>
    <row r="46" spans="1:13" s="107" customFormat="1" ht="13.9" customHeight="1" x14ac:dyDescent="0.25">
      <c r="A46" s="5" t="s">
        <v>152</v>
      </c>
      <c r="B46" s="111">
        <v>51888</v>
      </c>
      <c r="C46" s="111"/>
      <c r="D46" s="113">
        <v>51888</v>
      </c>
      <c r="E46" s="126"/>
      <c r="F46" s="126"/>
      <c r="G46" s="126"/>
      <c r="H46" s="106"/>
      <c r="I46" s="42"/>
      <c r="J46" s="42"/>
      <c r="K46" s="42"/>
      <c r="L46" s="42"/>
      <c r="M46" s="42"/>
    </row>
    <row r="47" spans="1:13" s="107" customFormat="1" ht="15.6" customHeight="1" x14ac:dyDescent="0.25">
      <c r="A47" s="5" t="s">
        <v>153</v>
      </c>
      <c r="B47" s="111">
        <v>798</v>
      </c>
      <c r="C47" s="111"/>
      <c r="D47" s="113">
        <v>798</v>
      </c>
      <c r="E47" s="126"/>
      <c r="F47" s="126"/>
      <c r="G47" s="126"/>
      <c r="H47" s="106"/>
      <c r="I47" s="42"/>
      <c r="J47" s="42"/>
      <c r="K47" s="42"/>
      <c r="L47" s="42"/>
      <c r="M47" s="42"/>
    </row>
    <row r="48" spans="1:13" s="107" customFormat="1" ht="15.6" customHeight="1" x14ac:dyDescent="0.25">
      <c r="A48" s="127" t="s">
        <v>154</v>
      </c>
      <c r="B48" s="111">
        <v>2050</v>
      </c>
      <c r="C48" s="111"/>
      <c r="D48" s="113">
        <v>2050</v>
      </c>
      <c r="E48" s="126"/>
      <c r="F48" s="126"/>
      <c r="G48" s="126"/>
      <c r="H48" s="106"/>
      <c r="I48" s="42"/>
      <c r="J48" s="42"/>
      <c r="K48" s="42"/>
      <c r="L48" s="42"/>
      <c r="M48" s="42"/>
    </row>
    <row r="49" spans="1:13" s="107" customFormat="1" ht="72" customHeight="1" x14ac:dyDescent="0.25">
      <c r="A49" s="5" t="s">
        <v>155</v>
      </c>
      <c r="B49" s="111">
        <v>12000</v>
      </c>
      <c r="C49" s="111"/>
      <c r="D49" s="113">
        <v>12000</v>
      </c>
      <c r="E49" s="126"/>
      <c r="F49" s="126"/>
      <c r="G49" s="126"/>
      <c r="H49" s="106"/>
      <c r="I49" s="42"/>
      <c r="J49" s="42"/>
      <c r="K49" s="42"/>
      <c r="L49" s="42"/>
      <c r="M49" s="42"/>
    </row>
    <row r="50" spans="1:13" s="107" customFormat="1" ht="15" customHeight="1" x14ac:dyDescent="0.25">
      <c r="A50" s="5" t="s">
        <v>156</v>
      </c>
      <c r="B50" s="111">
        <v>3000</v>
      </c>
      <c r="C50" s="111"/>
      <c r="D50" s="113">
        <v>3000</v>
      </c>
      <c r="E50" s="126"/>
      <c r="F50" s="126"/>
      <c r="G50" s="126"/>
      <c r="H50" s="106"/>
      <c r="I50" s="42"/>
      <c r="J50" s="42"/>
      <c r="K50" s="42"/>
      <c r="L50" s="42"/>
      <c r="M50" s="42"/>
    </row>
    <row r="51" spans="1:13" s="107" customFormat="1" ht="15" customHeight="1" x14ac:dyDescent="0.25">
      <c r="A51" s="5" t="s">
        <v>157</v>
      </c>
      <c r="B51" s="111">
        <v>1000</v>
      </c>
      <c r="C51" s="111"/>
      <c r="D51" s="113">
        <v>1000</v>
      </c>
      <c r="E51" s="126"/>
      <c r="F51" s="126"/>
      <c r="G51" s="126"/>
      <c r="H51" s="106"/>
      <c r="I51" s="42"/>
      <c r="J51" s="42"/>
      <c r="K51" s="42"/>
      <c r="L51" s="42"/>
      <c r="M51" s="42"/>
    </row>
    <row r="52" spans="1:13" s="107" customFormat="1" ht="29.45" customHeight="1" x14ac:dyDescent="0.25">
      <c r="A52" s="5" t="s">
        <v>158</v>
      </c>
      <c r="B52" s="111">
        <v>8300</v>
      </c>
      <c r="C52" s="111"/>
      <c r="D52" s="113">
        <v>8300</v>
      </c>
      <c r="E52" s="126"/>
      <c r="F52" s="126"/>
      <c r="G52" s="126"/>
      <c r="H52" s="106"/>
      <c r="I52" s="42"/>
      <c r="J52" s="42"/>
      <c r="K52" s="42"/>
      <c r="L52" s="42"/>
      <c r="M52" s="42"/>
    </row>
    <row r="53" spans="1:13" s="107" customFormat="1" ht="31.5" x14ac:dyDescent="0.25">
      <c r="A53" s="5" t="s">
        <v>159</v>
      </c>
      <c r="B53" s="111">
        <v>300</v>
      </c>
      <c r="C53" s="111"/>
      <c r="D53" s="113">
        <v>300</v>
      </c>
      <c r="E53" s="126"/>
      <c r="F53" s="126"/>
      <c r="G53" s="126"/>
      <c r="H53" s="106"/>
      <c r="I53" s="42"/>
      <c r="J53" s="42"/>
      <c r="K53" s="42"/>
      <c r="L53" s="42"/>
      <c r="M53" s="42"/>
    </row>
    <row r="54" spans="1:13" s="107" customFormat="1" ht="15.75" x14ac:dyDescent="0.25">
      <c r="A54" s="5" t="s">
        <v>160</v>
      </c>
      <c r="B54" s="111">
        <v>100</v>
      </c>
      <c r="C54" s="111"/>
      <c r="D54" s="113">
        <v>100</v>
      </c>
      <c r="E54" s="126"/>
      <c r="F54" s="126"/>
      <c r="G54" s="126"/>
      <c r="H54" s="106"/>
      <c r="I54" s="42"/>
      <c r="J54" s="42"/>
      <c r="K54" s="42"/>
      <c r="L54" s="42"/>
      <c r="M54" s="42"/>
    </row>
    <row r="55" spans="1:13" s="107" customFormat="1" ht="30.6" customHeight="1" x14ac:dyDescent="0.25">
      <c r="A55" s="5" t="s">
        <v>161</v>
      </c>
      <c r="B55" s="111">
        <v>2000</v>
      </c>
      <c r="C55" s="111"/>
      <c r="D55" s="113">
        <v>2000</v>
      </c>
      <c r="E55" s="126"/>
      <c r="F55" s="126"/>
      <c r="G55" s="126"/>
      <c r="H55" s="106"/>
      <c r="I55" s="42"/>
      <c r="J55" s="42"/>
      <c r="K55" s="42"/>
      <c r="L55" s="42"/>
      <c r="M55" s="42"/>
    </row>
    <row r="56" spans="1:13" s="107" customFormat="1" ht="30.6" customHeight="1" x14ac:dyDescent="0.25">
      <c r="A56" s="5" t="s">
        <v>162</v>
      </c>
      <c r="B56" s="111">
        <v>70000</v>
      </c>
      <c r="C56" s="111"/>
      <c r="D56" s="113">
        <v>70000</v>
      </c>
      <c r="E56" s="126"/>
      <c r="F56" s="126"/>
      <c r="G56" s="126"/>
      <c r="H56" s="106"/>
      <c r="I56" s="42"/>
      <c r="J56" s="42"/>
      <c r="K56" s="42"/>
      <c r="L56" s="42"/>
      <c r="M56" s="42"/>
    </row>
    <row r="57" spans="1:13" s="107" customFormat="1" ht="32.25" customHeight="1" x14ac:dyDescent="0.25">
      <c r="A57" s="5" t="s">
        <v>163</v>
      </c>
      <c r="B57" s="111">
        <v>0</v>
      </c>
      <c r="C57" s="112">
        <v>1500</v>
      </c>
      <c r="D57" s="113">
        <v>1500</v>
      </c>
      <c r="E57" s="126"/>
      <c r="F57" s="126"/>
      <c r="G57" s="126"/>
      <c r="H57" s="106"/>
      <c r="I57" s="42"/>
      <c r="J57" s="42"/>
      <c r="K57" s="42"/>
      <c r="L57" s="42"/>
      <c r="M57" s="42"/>
    </row>
    <row r="58" spans="1:13" s="107" customFormat="1" ht="28.9" customHeight="1" x14ac:dyDescent="0.25">
      <c r="A58" s="116" t="s">
        <v>164</v>
      </c>
      <c r="B58" s="128">
        <v>12600</v>
      </c>
      <c r="C58" s="129"/>
      <c r="D58" s="130">
        <v>12600</v>
      </c>
      <c r="E58" s="126"/>
      <c r="F58" s="126"/>
      <c r="G58" s="126"/>
      <c r="H58" s="106"/>
      <c r="I58" s="42"/>
      <c r="J58" s="42"/>
      <c r="K58" s="42"/>
      <c r="L58" s="42"/>
      <c r="M58" s="42"/>
    </row>
    <row r="59" spans="1:13" s="107" customFormat="1" ht="21" customHeight="1" x14ac:dyDescent="0.25">
      <c r="A59" s="5" t="s">
        <v>165</v>
      </c>
      <c r="B59" s="111">
        <v>1500</v>
      </c>
      <c r="C59" s="111"/>
      <c r="D59" s="113">
        <v>1500</v>
      </c>
      <c r="E59" s="126"/>
      <c r="F59" s="126"/>
      <c r="G59" s="126"/>
      <c r="H59" s="106"/>
      <c r="I59" s="42"/>
      <c r="J59" s="42"/>
      <c r="K59" s="42"/>
      <c r="L59" s="42"/>
      <c r="M59" s="42"/>
    </row>
    <row r="60" spans="1:13" s="107" customFormat="1" ht="32.450000000000003" customHeight="1" x14ac:dyDescent="0.25">
      <c r="A60" s="131" t="s">
        <v>166</v>
      </c>
      <c r="B60" s="111">
        <v>11100</v>
      </c>
      <c r="C60" s="111"/>
      <c r="D60" s="113">
        <v>11100</v>
      </c>
      <c r="E60" s="126"/>
      <c r="F60" s="126"/>
      <c r="G60" s="126"/>
      <c r="H60" s="106"/>
      <c r="I60" s="42"/>
      <c r="J60" s="42"/>
      <c r="K60" s="42"/>
      <c r="L60" s="42"/>
      <c r="M60" s="42"/>
    </row>
    <row r="61" spans="1:13" s="107" customFormat="1" ht="46.15" customHeight="1" x14ac:dyDescent="0.25">
      <c r="A61" s="132" t="s">
        <v>167</v>
      </c>
      <c r="B61" s="111">
        <v>50</v>
      </c>
      <c r="C61" s="111"/>
      <c r="D61" s="113">
        <v>50</v>
      </c>
      <c r="E61" s="126"/>
      <c r="F61" s="126"/>
      <c r="G61" s="126"/>
      <c r="H61" s="106"/>
      <c r="I61" s="42"/>
      <c r="J61" s="42"/>
      <c r="K61" s="42"/>
      <c r="L61" s="42"/>
      <c r="M61" s="42"/>
    </row>
    <row r="62" spans="1:13" s="107" customFormat="1" ht="14.45" customHeight="1" x14ac:dyDescent="0.25">
      <c r="A62" s="193" t="s">
        <v>168</v>
      </c>
      <c r="B62" s="194"/>
      <c r="C62" s="112"/>
      <c r="D62" s="113"/>
      <c r="E62" s="126"/>
      <c r="F62" s="126"/>
      <c r="G62" s="126"/>
      <c r="H62" s="106"/>
      <c r="I62" s="42"/>
      <c r="J62" s="42"/>
      <c r="K62" s="42"/>
      <c r="L62" s="42"/>
      <c r="M62" s="42"/>
    </row>
    <row r="63" spans="1:13" s="107" customFormat="1" ht="18.75" customHeight="1" x14ac:dyDescent="0.25">
      <c r="A63" s="157" t="s">
        <v>169</v>
      </c>
      <c r="B63" s="111">
        <v>7614</v>
      </c>
      <c r="C63" s="111"/>
      <c r="D63" s="113">
        <v>7614</v>
      </c>
      <c r="E63" s="42"/>
      <c r="F63" s="42"/>
      <c r="G63" s="42"/>
      <c r="H63" s="106"/>
      <c r="I63" s="42"/>
      <c r="J63" s="42"/>
      <c r="K63" s="42"/>
      <c r="L63" s="42"/>
      <c r="M63" s="42"/>
    </row>
    <row r="64" spans="1:13" s="107" customFormat="1" ht="36.75" customHeight="1" x14ac:dyDescent="0.25">
      <c r="A64" s="127" t="s">
        <v>170</v>
      </c>
      <c r="B64" s="111">
        <v>6304</v>
      </c>
      <c r="C64" s="111"/>
      <c r="D64" s="113">
        <v>6304</v>
      </c>
      <c r="E64" s="42"/>
      <c r="F64" s="42"/>
      <c r="G64" s="42"/>
      <c r="H64" s="106"/>
      <c r="I64" s="42"/>
      <c r="J64" s="42"/>
      <c r="K64" s="42"/>
      <c r="L64" s="42"/>
      <c r="M64" s="42"/>
    </row>
    <row r="65" spans="1:13" s="107" customFormat="1" ht="19.149999999999999" customHeight="1" x14ac:dyDescent="0.25">
      <c r="A65" s="195" t="s">
        <v>171</v>
      </c>
      <c r="B65" s="195"/>
      <c r="C65" s="112"/>
      <c r="D65" s="113"/>
      <c r="E65" s="42"/>
      <c r="F65" s="42"/>
      <c r="G65" s="42"/>
      <c r="H65" s="106"/>
      <c r="I65" s="42"/>
      <c r="J65" s="42"/>
      <c r="K65" s="42"/>
      <c r="L65" s="42"/>
      <c r="M65" s="42"/>
    </row>
    <row r="66" spans="1:13" s="107" customFormat="1" ht="17.649999999999999" customHeight="1" x14ac:dyDescent="0.25">
      <c r="A66" s="196" t="s">
        <v>119</v>
      </c>
      <c r="B66" s="196"/>
      <c r="C66" s="112"/>
      <c r="D66" s="113"/>
      <c r="E66" s="42"/>
      <c r="F66" s="42"/>
      <c r="G66" s="42"/>
      <c r="H66" s="106"/>
      <c r="I66" s="42"/>
      <c r="J66" s="42"/>
      <c r="K66" s="42"/>
      <c r="L66" s="42"/>
      <c r="M66" s="42"/>
    </row>
    <row r="67" spans="1:13" s="107" customFormat="1" ht="12" customHeight="1" x14ac:dyDescent="0.25">
      <c r="A67" s="127" t="s">
        <v>172</v>
      </c>
      <c r="B67" s="111">
        <v>40</v>
      </c>
      <c r="C67" s="111"/>
      <c r="D67" s="113">
        <v>40</v>
      </c>
      <c r="E67" s="42"/>
      <c r="F67" s="42"/>
      <c r="G67" s="42"/>
      <c r="H67" s="106"/>
      <c r="I67" s="42"/>
      <c r="J67" s="42"/>
      <c r="K67" s="42"/>
      <c r="L67" s="42"/>
      <c r="M67" s="42"/>
    </row>
    <row r="68" spans="1:13" s="107" customFormat="1" x14ac:dyDescent="0.25">
      <c r="A68" s="133" t="s">
        <v>173</v>
      </c>
      <c r="B68" s="111">
        <v>130</v>
      </c>
      <c r="C68" s="111"/>
      <c r="D68" s="113">
        <v>130</v>
      </c>
      <c r="E68" s="42"/>
      <c r="F68" s="42"/>
      <c r="G68" s="42"/>
      <c r="H68" s="106"/>
      <c r="I68" s="42"/>
      <c r="J68" s="42"/>
      <c r="K68" s="42"/>
      <c r="L68" s="42"/>
      <c r="M68" s="42"/>
    </row>
  </sheetData>
  <mergeCells count="11">
    <mergeCell ref="A8:D8"/>
    <mergeCell ref="A2:D3"/>
    <mergeCell ref="A4:B4"/>
    <mergeCell ref="A5:A6"/>
    <mergeCell ref="B5:D5"/>
    <mergeCell ref="A7:D7"/>
    <mergeCell ref="A9:D9"/>
    <mergeCell ref="A45:D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zoomScale="65" zoomScaleNormal="60" zoomScaleSheetLayoutView="65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93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82">
        <v>900</v>
      </c>
      <c r="D6" s="90"/>
      <c r="E6" s="82">
        <f>F6+G6</f>
        <v>0</v>
      </c>
      <c r="F6" s="82"/>
      <c r="G6" s="82"/>
      <c r="H6" s="82"/>
    </row>
    <row r="7" spans="1:8" ht="34.15" customHeight="1" x14ac:dyDescent="0.25">
      <c r="A7" s="217"/>
      <c r="B7" s="52" t="s">
        <v>5</v>
      </c>
      <c r="C7" s="3">
        <v>650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18"/>
      <c r="B8" s="52" t="s">
        <v>6</v>
      </c>
      <c r="C8" s="3">
        <v>1860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2" t="s">
        <v>7</v>
      </c>
      <c r="B9" s="5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2" t="s">
        <v>9</v>
      </c>
      <c r="B10" s="52" t="s">
        <v>10</v>
      </c>
      <c r="C10" s="3">
        <v>430</v>
      </c>
      <c r="D10" s="3"/>
      <c r="E10" s="3">
        <f t="shared" si="0"/>
        <v>0</v>
      </c>
      <c r="F10" s="3"/>
      <c r="G10" s="3"/>
      <c r="H10" s="3"/>
    </row>
    <row r="11" spans="1:8" x14ac:dyDescent="0.25">
      <c r="A11" s="52" t="s">
        <v>11</v>
      </c>
      <c r="B11" s="5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2" t="s">
        <v>13</v>
      </c>
      <c r="B12" s="5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2" t="s">
        <v>17</v>
      </c>
      <c r="B14" s="5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2" t="s">
        <v>19</v>
      </c>
      <c r="B15" s="5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2" t="s">
        <v>21</v>
      </c>
      <c r="B16" s="5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2" t="s">
        <v>23</v>
      </c>
      <c r="B17" s="5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2" t="s">
        <v>25</v>
      </c>
      <c r="B18" s="5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1360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52" t="s">
        <v>30</v>
      </c>
      <c r="C20" s="3">
        <v>440</v>
      </c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>
        <v>900</v>
      </c>
      <c r="D21" s="3"/>
      <c r="E21" s="3">
        <f t="shared" si="0"/>
        <v>0</v>
      </c>
      <c r="F21" s="3"/>
      <c r="G21" s="3"/>
      <c r="H21" s="3">
        <v>350</v>
      </c>
    </row>
    <row r="22" spans="1:8" x14ac:dyDescent="0.25">
      <c r="A22" s="52" t="s">
        <v>32</v>
      </c>
      <c r="B22" s="5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52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52" t="s">
        <v>40</v>
      </c>
      <c r="C27" s="3">
        <v>520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52" t="s">
        <v>41</v>
      </c>
      <c r="C28" s="3">
        <v>1075</v>
      </c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2" t="s">
        <v>43</v>
      </c>
      <c r="B30" s="52" t="s">
        <v>44</v>
      </c>
      <c r="C30" s="3">
        <v>490</v>
      </c>
      <c r="D30" s="3"/>
      <c r="E30" s="3">
        <f t="shared" si="0"/>
        <v>0</v>
      </c>
      <c r="F30" s="3"/>
      <c r="G30" s="3"/>
      <c r="H30" s="3">
        <v>60</v>
      </c>
    </row>
    <row r="31" spans="1:8" ht="31.5" x14ac:dyDescent="0.25">
      <c r="A31" s="8" t="s">
        <v>45</v>
      </c>
      <c r="B31" s="9" t="s">
        <v>46</v>
      </c>
      <c r="C31" s="3">
        <v>210</v>
      </c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2" t="s">
        <v>47</v>
      </c>
      <c r="B32" s="5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2" t="s">
        <v>53</v>
      </c>
      <c r="B35" s="52" t="s">
        <v>54</v>
      </c>
      <c r="C35" s="3">
        <v>450</v>
      </c>
      <c r="D35" s="3"/>
      <c r="E35" s="3">
        <f t="shared" si="0"/>
        <v>0</v>
      </c>
      <c r="F35" s="3"/>
      <c r="G35" s="3"/>
      <c r="H35" s="3"/>
    </row>
    <row r="36" spans="1:8" x14ac:dyDescent="0.25">
      <c r="A36" s="52" t="s">
        <v>55</v>
      </c>
      <c r="B36" s="52" t="s">
        <v>56</v>
      </c>
      <c r="C36" s="3">
        <v>1175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52" t="s">
        <v>57</v>
      </c>
      <c r="B37" s="52" t="s">
        <v>58</v>
      </c>
      <c r="C37" s="3">
        <v>470</v>
      </c>
      <c r="D37" s="3"/>
      <c r="E37" s="3">
        <f t="shared" si="0"/>
        <v>0</v>
      </c>
      <c r="F37" s="3"/>
      <c r="G37" s="3"/>
      <c r="H37" s="3"/>
    </row>
    <row r="38" spans="1:8" x14ac:dyDescent="0.25">
      <c r="A38" s="52" t="s">
        <v>59</v>
      </c>
      <c r="B38" s="5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2" t="s">
        <v>61</v>
      </c>
      <c r="B39" s="5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52" t="s">
        <v>64</v>
      </c>
      <c r="C40" s="3">
        <v>0</v>
      </c>
      <c r="D40" s="3"/>
      <c r="E40" s="3">
        <f t="shared" si="0"/>
        <v>0</v>
      </c>
      <c r="F40" s="3"/>
      <c r="G40" s="3"/>
      <c r="H40" s="3">
        <v>0</v>
      </c>
    </row>
    <row r="41" spans="1:8" x14ac:dyDescent="0.25">
      <c r="A41" s="210"/>
      <c r="B41" s="5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2" t="s">
        <v>66</v>
      </c>
      <c r="B42" s="52" t="s">
        <v>67</v>
      </c>
      <c r="C42" s="3">
        <v>2220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2" t="s">
        <v>68</v>
      </c>
      <c r="B43" s="5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52" t="s">
        <v>71</v>
      </c>
      <c r="C44" s="3">
        <v>800</v>
      </c>
      <c r="D44" s="3"/>
      <c r="E44" s="3">
        <f t="shared" si="0"/>
        <v>0</v>
      </c>
      <c r="F44" s="3"/>
      <c r="G44" s="3"/>
      <c r="H44" s="3">
        <v>80</v>
      </c>
    </row>
    <row r="45" spans="1:8" ht="18" customHeight="1" x14ac:dyDescent="0.25">
      <c r="A45" s="210"/>
      <c r="B45" s="5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2" t="s">
        <v>73</v>
      </c>
      <c r="B46" s="52" t="s">
        <v>74</v>
      </c>
      <c r="C46" s="3">
        <v>460</v>
      </c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2534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2" t="s">
        <v>77</v>
      </c>
      <c r="B48" s="5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2" t="s">
        <v>79</v>
      </c>
      <c r="B49" s="5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2" t="s">
        <v>81</v>
      </c>
      <c r="B50" s="52" t="s">
        <v>82</v>
      </c>
      <c r="C50" s="3">
        <v>410</v>
      </c>
      <c r="D50" s="3"/>
      <c r="E50" s="3">
        <f t="shared" si="0"/>
        <v>0</v>
      </c>
      <c r="F50" s="3"/>
      <c r="G50" s="3"/>
      <c r="H50" s="3"/>
    </row>
    <row r="51" spans="1:8" ht="31.5" x14ac:dyDescent="0.25">
      <c r="A51" s="51" t="s">
        <v>0</v>
      </c>
      <c r="B51" s="12"/>
      <c r="C51" s="14">
        <f>SUM(C6:C23)+SUM(C27:C50)</f>
        <v>17354</v>
      </c>
      <c r="D51" s="14">
        <f>SUM(D6:D23)+SUM(D27:D50)</f>
        <v>0</v>
      </c>
      <c r="E51" s="13">
        <f t="shared" ref="E51" si="3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490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zoomScale="60" zoomScaleNormal="60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15.6" customHeight="1" thickBot="1" x14ac:dyDescent="0.3">
      <c r="A2" s="2" t="s">
        <v>83</v>
      </c>
      <c r="B2" s="219" t="s">
        <v>87</v>
      </c>
      <c r="C2" s="220"/>
      <c r="D2" s="220"/>
      <c r="E2" s="220"/>
      <c r="F2" s="220"/>
      <c r="G2" s="220"/>
      <c r="H2" s="220"/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21" t="s">
        <v>90</v>
      </c>
      <c r="E3" s="221"/>
      <c r="F3" s="221"/>
      <c r="G3" s="221"/>
      <c r="H3" s="222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100" t="s">
        <v>106</v>
      </c>
      <c r="F5" s="100" t="s">
        <v>107</v>
      </c>
      <c r="G5" s="100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101">
        <v>20</v>
      </c>
      <c r="D6" s="101"/>
      <c r="E6" s="101">
        <f>F6+G6</f>
        <v>0</v>
      </c>
      <c r="F6" s="101"/>
      <c r="G6" s="101"/>
      <c r="H6" s="101"/>
    </row>
    <row r="7" spans="1:8" ht="34.15" customHeight="1" x14ac:dyDescent="0.25">
      <c r="A7" s="217"/>
      <c r="B7" s="98" t="s">
        <v>5</v>
      </c>
      <c r="C7" s="3">
        <v>38</v>
      </c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218"/>
      <c r="B8" s="98" t="s">
        <v>6</v>
      </c>
      <c r="C8" s="3">
        <v>357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98" t="s">
        <v>7</v>
      </c>
      <c r="B9" s="98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98" t="s">
        <v>9</v>
      </c>
      <c r="B10" s="98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98" t="s">
        <v>11</v>
      </c>
      <c r="B11" s="98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98" t="s">
        <v>13</v>
      </c>
      <c r="B12" s="98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98" t="s">
        <v>17</v>
      </c>
      <c r="B14" s="98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98" t="s">
        <v>19</v>
      </c>
      <c r="B15" s="98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98" t="s">
        <v>21</v>
      </c>
      <c r="B16" s="98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98" t="s">
        <v>23</v>
      </c>
      <c r="B17" s="98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98" t="s">
        <v>25</v>
      </c>
      <c r="B18" s="98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98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98" t="s">
        <v>32</v>
      </c>
      <c r="B22" s="98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98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98" t="s">
        <v>40</v>
      </c>
      <c r="C27" s="3">
        <v>417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98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98" t="s">
        <v>43</v>
      </c>
      <c r="B30" s="98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98" t="s">
        <v>47</v>
      </c>
      <c r="B32" s="98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98" t="s">
        <v>53</v>
      </c>
      <c r="B35" s="98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98" t="s">
        <v>55</v>
      </c>
      <c r="B36" s="98" t="s">
        <v>56</v>
      </c>
      <c r="C36" s="3">
        <v>350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98" t="s">
        <v>57</v>
      </c>
      <c r="B37" s="98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98" t="s">
        <v>59</v>
      </c>
      <c r="B38" s="98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98" t="s">
        <v>61</v>
      </c>
      <c r="B39" s="98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98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98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98" t="s">
        <v>66</v>
      </c>
      <c r="B42" s="98" t="s">
        <v>67</v>
      </c>
      <c r="C42" s="3">
        <v>572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98" t="s">
        <v>68</v>
      </c>
      <c r="B43" s="98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98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98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98" t="s">
        <v>73</v>
      </c>
      <c r="B46" s="98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512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98" t="s">
        <v>77</v>
      </c>
      <c r="B48" s="98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98" t="s">
        <v>79</v>
      </c>
      <c r="B49" s="98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98" t="s">
        <v>81</v>
      </c>
      <c r="B50" s="98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99" t="s">
        <v>0</v>
      </c>
      <c r="B51" s="12"/>
      <c r="C51" s="14">
        <f>SUM(C6:C23)+SUM(C27:C50)</f>
        <v>2266</v>
      </c>
      <c r="D51" s="14">
        <f>SUM(D6:D23)+SUM(D27:D50)</f>
        <v>0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5">
    <mergeCell ref="B1:H1"/>
    <mergeCell ref="B2:H2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7" top="0.36" bottom="0.45" header="0.24" footer="0.3"/>
  <pageSetup paperSize="9" scale="5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zoomScale="60" zoomScaleNormal="60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83</v>
      </c>
      <c r="B2" s="1" t="s">
        <v>85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89">
        <v>300</v>
      </c>
      <c r="D6" s="90"/>
      <c r="E6" s="89">
        <f>F6+G6</f>
        <v>0</v>
      </c>
      <c r="F6" s="89"/>
      <c r="G6" s="89"/>
      <c r="H6" s="89"/>
    </row>
    <row r="7" spans="1:8" ht="34.15" customHeight="1" x14ac:dyDescent="0.25">
      <c r="A7" s="217"/>
      <c r="B7" s="21" t="s">
        <v>5</v>
      </c>
      <c r="C7" s="3">
        <v>150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18"/>
      <c r="B8" s="21" t="s">
        <v>6</v>
      </c>
      <c r="C8" s="3">
        <v>745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21" t="s">
        <v>7</v>
      </c>
      <c r="B9" s="21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21" t="s">
        <v>9</v>
      </c>
      <c r="B10" s="21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21" t="s">
        <v>11</v>
      </c>
      <c r="B11" s="21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21" t="s">
        <v>13</v>
      </c>
      <c r="B12" s="21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21" t="s">
        <v>17</v>
      </c>
      <c r="B14" s="21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21" t="s">
        <v>19</v>
      </c>
      <c r="B15" s="21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21" t="s">
        <v>21</v>
      </c>
      <c r="B16" s="21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21" t="s">
        <v>23</v>
      </c>
      <c r="B17" s="21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21" t="s">
        <v>25</v>
      </c>
      <c r="B18" s="21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21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21" t="s">
        <v>32</v>
      </c>
      <c r="B22" s="21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21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21" t="s">
        <v>40</v>
      </c>
      <c r="C27" s="3">
        <v>450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21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21" t="s">
        <v>43</v>
      </c>
      <c r="B30" s="21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21" t="s">
        <v>47</v>
      </c>
      <c r="B32" s="21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21" t="s">
        <v>53</v>
      </c>
      <c r="B35" s="21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21" t="s">
        <v>55</v>
      </c>
      <c r="B36" s="21" t="s">
        <v>56</v>
      </c>
      <c r="C36" s="3">
        <v>350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21" t="s">
        <v>57</v>
      </c>
      <c r="B37" s="21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21" t="s">
        <v>59</v>
      </c>
      <c r="B38" s="21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21" t="s">
        <v>61</v>
      </c>
      <c r="B39" s="21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21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21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21" t="s">
        <v>66</v>
      </c>
      <c r="B42" s="21" t="s">
        <v>67</v>
      </c>
      <c r="C42" s="3">
        <v>782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21" t="s">
        <v>68</v>
      </c>
      <c r="B43" s="21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21" t="s">
        <v>71</v>
      </c>
      <c r="C44" s="3">
        <v>200</v>
      </c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21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21" t="s">
        <v>73</v>
      </c>
      <c r="B46" s="21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927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21" t="s">
        <v>77</v>
      </c>
      <c r="B48" s="21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21" t="s">
        <v>79</v>
      </c>
      <c r="B49" s="21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21" t="s">
        <v>81</v>
      </c>
      <c r="B50" s="21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22" t="s">
        <v>0</v>
      </c>
      <c r="B51" s="12"/>
      <c r="C51" s="14">
        <f>SUM(C6:C23)+SUM(C27:C50)</f>
        <v>3904</v>
      </c>
      <c r="D51" s="14">
        <f>SUM(D6:D23)+SUM(D27:D50)</f>
        <v>0</v>
      </c>
      <c r="E51" s="13">
        <f t="shared" ref="E51" si="3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28" zoomScale="60" zoomScaleNormal="60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83</v>
      </c>
      <c r="B2" s="1" t="s">
        <v>86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44">
        <v>41</v>
      </c>
      <c r="D6" s="90"/>
      <c r="E6" s="97">
        <f>F6+G6</f>
        <v>0</v>
      </c>
      <c r="F6" s="84"/>
      <c r="G6" s="84"/>
      <c r="H6" s="44"/>
    </row>
    <row r="7" spans="1:8" ht="34.15" customHeight="1" x14ac:dyDescent="0.25">
      <c r="A7" s="217"/>
      <c r="B7" s="52" t="s">
        <v>5</v>
      </c>
      <c r="C7" s="3">
        <v>146</v>
      </c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18"/>
      <c r="B8" s="52" t="s">
        <v>6</v>
      </c>
      <c r="C8" s="3">
        <v>485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2" t="s">
        <v>7</v>
      </c>
      <c r="B9" s="5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2" t="s">
        <v>9</v>
      </c>
      <c r="B10" s="52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2" t="s">
        <v>11</v>
      </c>
      <c r="B11" s="5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2" t="s">
        <v>13</v>
      </c>
      <c r="B12" s="5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2" t="s">
        <v>17</v>
      </c>
      <c r="B14" s="5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2" t="s">
        <v>19</v>
      </c>
      <c r="B15" s="5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2" t="s">
        <v>21</v>
      </c>
      <c r="B16" s="5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2" t="s">
        <v>23</v>
      </c>
      <c r="B17" s="5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2" t="s">
        <v>25</v>
      </c>
      <c r="B18" s="5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567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52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2" t="s">
        <v>32</v>
      </c>
      <c r="B22" s="5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52" t="s">
        <v>35</v>
      </c>
      <c r="C23" s="3"/>
      <c r="D23" s="3"/>
      <c r="E23" s="3">
        <f t="shared" si="0"/>
        <v>0</v>
      </c>
      <c r="F23" s="3"/>
      <c r="G23" s="3"/>
      <c r="H23" s="3"/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52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52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2" t="s">
        <v>43</v>
      </c>
      <c r="B30" s="5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2" t="s">
        <v>47</v>
      </c>
      <c r="B32" s="5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2" t="s">
        <v>53</v>
      </c>
      <c r="B35" s="52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2" t="s">
        <v>55</v>
      </c>
      <c r="B36" s="52" t="s">
        <v>56</v>
      </c>
      <c r="C36" s="3">
        <v>437</v>
      </c>
      <c r="D36" s="3"/>
      <c r="E36" s="3">
        <f t="shared" si="0"/>
        <v>0</v>
      </c>
      <c r="F36" s="3"/>
      <c r="G36" s="3"/>
      <c r="H36" s="3"/>
    </row>
    <row r="37" spans="1:8" x14ac:dyDescent="0.25">
      <c r="A37" s="52" t="s">
        <v>57</v>
      </c>
      <c r="B37" s="52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2" t="s">
        <v>59</v>
      </c>
      <c r="B38" s="5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2" t="s">
        <v>61</v>
      </c>
      <c r="B39" s="5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5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5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2" t="s">
        <v>66</v>
      </c>
      <c r="B42" s="52" t="s">
        <v>67</v>
      </c>
      <c r="C42" s="3">
        <v>550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2" t="s">
        <v>68</v>
      </c>
      <c r="B43" s="5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5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5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2" t="s">
        <v>73</v>
      </c>
      <c r="B46" s="5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491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2" t="s">
        <v>77</v>
      </c>
      <c r="B48" s="5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2" t="s">
        <v>79</v>
      </c>
      <c r="B49" s="5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2" t="s">
        <v>81</v>
      </c>
      <c r="B50" s="52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1" t="s">
        <v>0</v>
      </c>
      <c r="B51" s="12"/>
      <c r="C51" s="14">
        <f>SUM(C6:C23)+SUM(C27:C50)</f>
        <v>2717</v>
      </c>
      <c r="D51" s="14">
        <f>SUM(D6:D23)+SUM(D27:D50)</f>
        <v>0</v>
      </c>
      <c r="E51" s="13">
        <f t="shared" ref="E51" si="1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28" zoomScale="60" zoomScaleNormal="59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94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86"/>
      <c r="D6" s="90"/>
      <c r="E6" s="86">
        <f>F6+G6</f>
        <v>0</v>
      </c>
      <c r="F6" s="86"/>
      <c r="G6" s="86"/>
      <c r="H6" s="86"/>
    </row>
    <row r="7" spans="1:8" ht="34.15" customHeight="1" x14ac:dyDescent="0.25">
      <c r="A7" s="217"/>
      <c r="B7" s="52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18"/>
      <c r="B8" s="52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2" t="s">
        <v>7</v>
      </c>
      <c r="B9" s="5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2" t="s">
        <v>9</v>
      </c>
      <c r="B10" s="52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2" t="s">
        <v>11</v>
      </c>
      <c r="B11" s="5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2" t="s">
        <v>13</v>
      </c>
      <c r="B12" s="5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2" t="s">
        <v>17</v>
      </c>
      <c r="B14" s="5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2" t="s">
        <v>19</v>
      </c>
      <c r="B15" s="5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2" t="s">
        <v>21</v>
      </c>
      <c r="B16" s="5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2" t="s">
        <v>23</v>
      </c>
      <c r="B17" s="5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2" t="s">
        <v>25</v>
      </c>
      <c r="B18" s="5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>
        <v>6832</v>
      </c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52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2" t="s">
        <v>32</v>
      </c>
      <c r="B22" s="5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52" t="s">
        <v>35</v>
      </c>
      <c r="C23" s="3">
        <f t="shared" ref="C23:D23" si="1">C24+C25+C26</f>
        <v>300</v>
      </c>
      <c r="D23" s="3">
        <f t="shared" si="1"/>
        <v>0</v>
      </c>
      <c r="E23" s="3">
        <f t="shared" si="0"/>
        <v>300</v>
      </c>
      <c r="F23" s="3">
        <f t="shared" ref="F23:H23" si="2">F24+F25+F26</f>
        <v>300</v>
      </c>
      <c r="G23" s="3">
        <f t="shared" si="2"/>
        <v>0</v>
      </c>
      <c r="H23" s="3">
        <f t="shared" si="2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>
        <v>300</v>
      </c>
      <c r="D25" s="3"/>
      <c r="E25" s="3">
        <f t="shared" si="0"/>
        <v>300</v>
      </c>
      <c r="F25" s="3">
        <v>300</v>
      </c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ht="29.25" customHeight="1" x14ac:dyDescent="0.25">
      <c r="A27" s="209" t="s">
        <v>39</v>
      </c>
      <c r="B27" s="52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52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2" t="s">
        <v>43</v>
      </c>
      <c r="B30" s="5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2" t="s">
        <v>47</v>
      </c>
      <c r="B32" s="5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2" t="s">
        <v>53</v>
      </c>
      <c r="B35" s="52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2" t="s">
        <v>55</v>
      </c>
      <c r="B36" s="52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2" t="s">
        <v>57</v>
      </c>
      <c r="B37" s="52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2" t="s">
        <v>59</v>
      </c>
      <c r="B38" s="5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2" t="s">
        <v>61</v>
      </c>
      <c r="B39" s="5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5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5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2" t="s">
        <v>66</v>
      </c>
      <c r="B42" s="52" t="s">
        <v>67</v>
      </c>
      <c r="C42" s="3">
        <v>1342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2" t="s">
        <v>68</v>
      </c>
      <c r="B43" s="5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5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5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2" t="s">
        <v>73</v>
      </c>
      <c r="B46" s="5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966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2" t="s">
        <v>77</v>
      </c>
      <c r="B48" s="5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2" t="s">
        <v>79</v>
      </c>
      <c r="B49" s="5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2" t="s">
        <v>81</v>
      </c>
      <c r="B50" s="52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1" t="s">
        <v>0</v>
      </c>
      <c r="B51" s="12"/>
      <c r="C51" s="14">
        <f>SUM(C6:C23)+SUM(C27:C50)</f>
        <v>9440</v>
      </c>
      <c r="D51" s="14">
        <f>SUM(D6:D23)+SUM(D27:D50)</f>
        <v>0</v>
      </c>
      <c r="E51" s="13">
        <f t="shared" ref="E51" si="3">F51+G51</f>
        <v>300</v>
      </c>
      <c r="F51" s="14">
        <f>SUM(F6:F23)+SUM(F27:F50)</f>
        <v>300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28" zoomScale="60" zoomScaleNormal="60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101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21.75" customHeight="1" x14ac:dyDescent="0.25">
      <c r="A6" s="217" t="s">
        <v>3</v>
      </c>
      <c r="B6" s="45" t="s">
        <v>4</v>
      </c>
      <c r="C6" s="89"/>
      <c r="D6" s="90"/>
      <c r="E6" s="44">
        <f>F6+G6</f>
        <v>0</v>
      </c>
      <c r="F6" s="44"/>
      <c r="G6" s="44"/>
      <c r="H6" s="44"/>
    </row>
    <row r="7" spans="1:8" ht="17.25" customHeight="1" x14ac:dyDescent="0.25">
      <c r="A7" s="217"/>
      <c r="B7" s="52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18.75" customHeight="1" x14ac:dyDescent="0.25">
      <c r="A8" s="218"/>
      <c r="B8" s="52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19.5" customHeight="1" x14ac:dyDescent="0.25">
      <c r="A9" s="52" t="s">
        <v>7</v>
      </c>
      <c r="B9" s="5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2" t="s">
        <v>9</v>
      </c>
      <c r="B10" s="52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2" t="s">
        <v>11</v>
      </c>
      <c r="B11" s="5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2" t="s">
        <v>13</v>
      </c>
      <c r="B12" s="52" t="s">
        <v>14</v>
      </c>
      <c r="C12" s="3">
        <v>846</v>
      </c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2" t="s">
        <v>17</v>
      </c>
      <c r="B14" s="5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2" t="s">
        <v>19</v>
      </c>
      <c r="B15" s="5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2" t="s">
        <v>21</v>
      </c>
      <c r="B16" s="5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2" t="s">
        <v>23</v>
      </c>
      <c r="B17" s="5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2" t="s">
        <v>25</v>
      </c>
      <c r="B18" s="5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52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31.5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2" t="s">
        <v>32</v>
      </c>
      <c r="B22" s="5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52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70.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3.5" customHeight="1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52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52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2" t="s">
        <v>43</v>
      </c>
      <c r="B30" s="5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2" t="s">
        <v>47</v>
      </c>
      <c r="B32" s="5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2" t="s">
        <v>53</v>
      </c>
      <c r="B35" s="52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2" t="s">
        <v>55</v>
      </c>
      <c r="B36" s="52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2" t="s">
        <v>57</v>
      </c>
      <c r="B37" s="52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2" t="s">
        <v>59</v>
      </c>
      <c r="B38" s="5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2" t="s">
        <v>61</v>
      </c>
      <c r="B39" s="5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5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5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2" t="s">
        <v>66</v>
      </c>
      <c r="B42" s="52" t="s">
        <v>67</v>
      </c>
      <c r="C42" s="3">
        <v>934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2" t="s">
        <v>68</v>
      </c>
      <c r="B43" s="5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5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5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2" t="s">
        <v>73</v>
      </c>
      <c r="B46" s="5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649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2" t="s">
        <v>77</v>
      </c>
      <c r="B48" s="5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2" t="s">
        <v>79</v>
      </c>
      <c r="B49" s="5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2" t="s">
        <v>81</v>
      </c>
      <c r="B50" s="52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1" t="s">
        <v>0</v>
      </c>
      <c r="B51" s="12"/>
      <c r="C51" s="14">
        <f>SUM(C6:C23)+SUM(C27:C50)</f>
        <v>2429</v>
      </c>
      <c r="D51" s="14">
        <f>SUM(D6:D23)+SUM(D27:D50)</f>
        <v>0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31" top="0.53" bottom="0.55000000000000004" header="0.3" footer="0.3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31" zoomScale="63" zoomScaleNormal="63" zoomScaleSheetLayoutView="63" workbookViewId="0">
      <selection activeCell="P47" sqref="P47"/>
    </sheetView>
  </sheetViews>
  <sheetFormatPr defaultRowHeight="15.75" x14ac:dyDescent="0.25"/>
  <cols>
    <col min="1" max="1" width="32.2851562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102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88"/>
      <c r="D6" s="90"/>
      <c r="E6" s="82">
        <f>F6+G6</f>
        <v>0</v>
      </c>
      <c r="F6" s="82"/>
      <c r="G6" s="82"/>
      <c r="H6" s="82"/>
    </row>
    <row r="7" spans="1:8" ht="34.15" customHeight="1" x14ac:dyDescent="0.25">
      <c r="A7" s="217"/>
      <c r="B7" s="52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18"/>
      <c r="B8" s="52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2" t="s">
        <v>7</v>
      </c>
      <c r="B9" s="5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2" t="s">
        <v>9</v>
      </c>
      <c r="B10" s="52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2" t="s">
        <v>11</v>
      </c>
      <c r="B11" s="5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2" t="s">
        <v>13</v>
      </c>
      <c r="B12" s="5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2" t="s">
        <v>17</v>
      </c>
      <c r="B14" s="5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2" t="s">
        <v>19</v>
      </c>
      <c r="B15" s="5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2" t="s">
        <v>21</v>
      </c>
      <c r="B16" s="5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2" t="s">
        <v>23</v>
      </c>
      <c r="B17" s="5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2" t="s">
        <v>25</v>
      </c>
      <c r="B18" s="5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52" t="s">
        <v>30</v>
      </c>
      <c r="C20" s="3">
        <v>630</v>
      </c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>
        <v>760</v>
      </c>
      <c r="D21" s="3"/>
      <c r="E21" s="3">
        <f t="shared" si="0"/>
        <v>0</v>
      </c>
      <c r="F21" s="3"/>
      <c r="G21" s="3"/>
      <c r="H21" s="3"/>
    </row>
    <row r="22" spans="1:8" x14ac:dyDescent="0.25">
      <c r="A22" s="52" t="s">
        <v>32</v>
      </c>
      <c r="B22" s="5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52" t="s">
        <v>35</v>
      </c>
      <c r="C23" s="3">
        <v>0</v>
      </c>
      <c r="D23" s="3">
        <v>0</v>
      </c>
      <c r="E23" s="3">
        <f t="shared" si="0"/>
        <v>0</v>
      </c>
      <c r="F23" s="3">
        <f t="shared" ref="F23:H23" si="1">F24+F25+F26</f>
        <v>0</v>
      </c>
      <c r="G23" s="3">
        <f t="shared" si="1"/>
        <v>0</v>
      </c>
      <c r="H23" s="3">
        <f t="shared" si="1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52" t="s">
        <v>40</v>
      </c>
      <c r="C27" s="3">
        <v>1620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52" t="s">
        <v>41</v>
      </c>
      <c r="C28" s="3">
        <v>2054</v>
      </c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2" t="s">
        <v>43</v>
      </c>
      <c r="B30" s="5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2" t="s">
        <v>47</v>
      </c>
      <c r="B32" s="5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2" t="s">
        <v>53</v>
      </c>
      <c r="B35" s="52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2" t="s">
        <v>55</v>
      </c>
      <c r="B36" s="52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2" t="s">
        <v>57</v>
      </c>
      <c r="B37" s="52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2" t="s">
        <v>59</v>
      </c>
      <c r="B38" s="5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2" t="s">
        <v>61</v>
      </c>
      <c r="B39" s="5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5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5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2" t="s">
        <v>66</v>
      </c>
      <c r="B42" s="52" t="s">
        <v>67</v>
      </c>
      <c r="C42" s="3">
        <v>1304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2" t="s">
        <v>68</v>
      </c>
      <c r="B43" s="5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5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5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2" t="s">
        <v>73</v>
      </c>
      <c r="B46" s="5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2" t="s">
        <v>77</v>
      </c>
      <c r="B48" s="5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2" t="s">
        <v>79</v>
      </c>
      <c r="B49" s="5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2" t="s">
        <v>81</v>
      </c>
      <c r="B50" s="52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1" t="s">
        <v>0</v>
      </c>
      <c r="B51" s="12"/>
      <c r="C51" s="14">
        <f>SUM(C6:C23)+SUM(C27:C50)</f>
        <v>6368</v>
      </c>
      <c r="D51" s="14">
        <f>SUM(D6:D23)+SUM(D27:D50)</f>
        <v>0</v>
      </c>
      <c r="E51" s="13">
        <f t="shared" ref="E51" si="2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0866141732283472" right="0.31496062992125984" top="0.55118110236220474" bottom="0.35433070866141736" header="0.31496062992125984" footer="0.31496062992125984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31" zoomScale="60" zoomScaleNormal="60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95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82"/>
      <c r="D6" s="90"/>
      <c r="E6" s="82">
        <f>F6+G6</f>
        <v>0</v>
      </c>
      <c r="F6" s="82"/>
      <c r="G6" s="82"/>
      <c r="H6" s="82"/>
    </row>
    <row r="7" spans="1:8" ht="34.15" customHeight="1" x14ac:dyDescent="0.25">
      <c r="A7" s="217"/>
      <c r="B7" s="52" t="s">
        <v>5</v>
      </c>
      <c r="C7" s="3"/>
      <c r="D7" s="3"/>
      <c r="E7" s="3">
        <f t="shared" ref="E7:E50" si="0">F7+G7</f>
        <v>0</v>
      </c>
      <c r="F7" s="3"/>
      <c r="G7" s="3"/>
      <c r="H7" s="3"/>
    </row>
    <row r="8" spans="1:8" ht="26.45" customHeight="1" x14ac:dyDescent="0.25">
      <c r="A8" s="218"/>
      <c r="B8" s="52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2" t="s">
        <v>7</v>
      </c>
      <c r="B9" s="5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2" t="s">
        <v>9</v>
      </c>
      <c r="B10" s="52" t="s">
        <v>10</v>
      </c>
      <c r="C10" s="3">
        <v>531</v>
      </c>
      <c r="D10" s="3"/>
      <c r="E10" s="3">
        <f t="shared" si="0"/>
        <v>0</v>
      </c>
      <c r="F10" s="3"/>
      <c r="G10" s="3"/>
      <c r="H10" s="3">
        <v>12</v>
      </c>
    </row>
    <row r="11" spans="1:8" x14ac:dyDescent="0.25">
      <c r="A11" s="52" t="s">
        <v>11</v>
      </c>
      <c r="B11" s="5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2" t="s">
        <v>13</v>
      </c>
      <c r="B12" s="5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2" t="s">
        <v>17</v>
      </c>
      <c r="B14" s="5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2" t="s">
        <v>19</v>
      </c>
      <c r="B15" s="5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2" t="s">
        <v>21</v>
      </c>
      <c r="B16" s="5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2" t="s">
        <v>23</v>
      </c>
      <c r="B17" s="5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2" t="s">
        <v>25</v>
      </c>
      <c r="B18" s="5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52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2" t="s">
        <v>32</v>
      </c>
      <c r="B22" s="5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52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52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52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2" t="s">
        <v>43</v>
      </c>
      <c r="B30" s="5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2" t="s">
        <v>47</v>
      </c>
      <c r="B32" s="5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>
        <v>1467</v>
      </c>
      <c r="D34" s="3"/>
      <c r="E34" s="3">
        <f t="shared" si="0"/>
        <v>0</v>
      </c>
      <c r="F34" s="3"/>
      <c r="G34" s="3"/>
      <c r="H34" s="3">
        <v>6</v>
      </c>
    </row>
    <row r="35" spans="1:8" x14ac:dyDescent="0.25">
      <c r="A35" s="52" t="s">
        <v>53</v>
      </c>
      <c r="B35" s="52" t="s">
        <v>54</v>
      </c>
      <c r="C35" s="3">
        <v>1266</v>
      </c>
      <c r="D35" s="3"/>
      <c r="E35" s="3">
        <f t="shared" si="0"/>
        <v>0</v>
      </c>
      <c r="F35" s="3"/>
      <c r="G35" s="3"/>
      <c r="H35" s="3">
        <v>65</v>
      </c>
    </row>
    <row r="36" spans="1:8" x14ac:dyDescent="0.25">
      <c r="A36" s="52" t="s">
        <v>55</v>
      </c>
      <c r="B36" s="52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2" t="s">
        <v>57</v>
      </c>
      <c r="B37" s="52" t="s">
        <v>58</v>
      </c>
      <c r="C37" s="3">
        <v>400</v>
      </c>
      <c r="D37" s="3"/>
      <c r="E37" s="3">
        <f t="shared" si="0"/>
        <v>0</v>
      </c>
      <c r="F37" s="3"/>
      <c r="G37" s="3"/>
      <c r="H37" s="3"/>
    </row>
    <row r="38" spans="1:8" x14ac:dyDescent="0.25">
      <c r="A38" s="52" t="s">
        <v>59</v>
      </c>
      <c r="B38" s="5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2" t="s">
        <v>61</v>
      </c>
      <c r="B39" s="5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5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5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2" t="s">
        <v>66</v>
      </c>
      <c r="B42" s="52" t="s">
        <v>67</v>
      </c>
      <c r="C42" s="3">
        <v>1070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52" t="s">
        <v>68</v>
      </c>
      <c r="B43" s="5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5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5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2" t="s">
        <v>73</v>
      </c>
      <c r="B46" s="5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2641</v>
      </c>
      <c r="D47" s="3"/>
      <c r="E47" s="3">
        <f t="shared" si="0"/>
        <v>0</v>
      </c>
      <c r="F47" s="3"/>
      <c r="G47" s="3"/>
      <c r="H47" s="3">
        <v>12</v>
      </c>
    </row>
    <row r="48" spans="1:8" ht="19.899999999999999" customHeight="1" x14ac:dyDescent="0.25">
      <c r="A48" s="52" t="s">
        <v>77</v>
      </c>
      <c r="B48" s="5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2" t="s">
        <v>79</v>
      </c>
      <c r="B49" s="5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2" t="s">
        <v>81</v>
      </c>
      <c r="B50" s="52" t="s">
        <v>82</v>
      </c>
      <c r="C50" s="3">
        <v>749</v>
      </c>
      <c r="D50" s="3"/>
      <c r="E50" s="3">
        <f t="shared" si="0"/>
        <v>0</v>
      </c>
      <c r="F50" s="3"/>
      <c r="G50" s="3"/>
      <c r="H50" s="3">
        <v>2</v>
      </c>
    </row>
    <row r="51" spans="1:8" ht="31.5" x14ac:dyDescent="0.25">
      <c r="A51" s="51" t="s">
        <v>0</v>
      </c>
      <c r="B51" s="12"/>
      <c r="C51" s="14">
        <f>SUM(C6:C23)+SUM(C27:C50)</f>
        <v>8124</v>
      </c>
      <c r="D51" s="14">
        <f>SUM(D6:D23)+SUM(D27:D50)</f>
        <v>0</v>
      </c>
      <c r="E51" s="13">
        <f t="shared" ref="E51" si="3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97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37" zoomScale="66" zoomScaleNormal="63" zoomScaleSheetLayoutView="66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96</v>
      </c>
      <c r="B2" s="1" t="s">
        <v>97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48"/>
      <c r="D6" s="48"/>
      <c r="E6" s="48">
        <f>F6+G6</f>
        <v>0</v>
      </c>
      <c r="F6" s="48"/>
      <c r="G6" s="48"/>
      <c r="H6" s="48"/>
    </row>
    <row r="7" spans="1:8" ht="34.15" customHeight="1" x14ac:dyDescent="0.25">
      <c r="A7" s="217"/>
      <c r="B7" s="49" t="s">
        <v>5</v>
      </c>
      <c r="C7" s="37"/>
      <c r="D7" s="37"/>
      <c r="E7" s="37">
        <f t="shared" ref="E7:E50" si="0">F7+G7</f>
        <v>0</v>
      </c>
      <c r="F7" s="37"/>
      <c r="G7" s="37"/>
      <c r="H7" s="37"/>
    </row>
    <row r="8" spans="1:8" ht="26.45" customHeight="1" x14ac:dyDescent="0.25">
      <c r="A8" s="218"/>
      <c r="B8" s="49" t="s">
        <v>6</v>
      </c>
      <c r="C8" s="37"/>
      <c r="D8" s="37"/>
      <c r="E8" s="37">
        <f t="shared" si="0"/>
        <v>0</v>
      </c>
      <c r="F8" s="37"/>
      <c r="G8" s="37"/>
      <c r="H8" s="37"/>
    </row>
    <row r="9" spans="1:8" ht="32.450000000000003" customHeight="1" x14ac:dyDescent="0.25">
      <c r="A9" s="49" t="s">
        <v>7</v>
      </c>
      <c r="B9" s="49" t="s">
        <v>8</v>
      </c>
      <c r="C9" s="37"/>
      <c r="D9" s="37"/>
      <c r="E9" s="37">
        <f t="shared" si="0"/>
        <v>0</v>
      </c>
      <c r="F9" s="37"/>
      <c r="G9" s="37"/>
      <c r="H9" s="37"/>
    </row>
    <row r="10" spans="1:8" x14ac:dyDescent="0.25">
      <c r="A10" s="49" t="s">
        <v>9</v>
      </c>
      <c r="B10" s="49" t="s">
        <v>10</v>
      </c>
      <c r="C10" s="37"/>
      <c r="D10" s="37"/>
      <c r="E10" s="37">
        <f t="shared" si="0"/>
        <v>0</v>
      </c>
      <c r="F10" s="37"/>
      <c r="G10" s="37"/>
      <c r="H10" s="37"/>
    </row>
    <row r="11" spans="1:8" x14ac:dyDescent="0.25">
      <c r="A11" s="49" t="s">
        <v>11</v>
      </c>
      <c r="B11" s="49" t="s">
        <v>12</v>
      </c>
      <c r="C11" s="37"/>
      <c r="D11" s="37"/>
      <c r="E11" s="37">
        <f t="shared" si="0"/>
        <v>0</v>
      </c>
      <c r="F11" s="37"/>
      <c r="G11" s="37"/>
      <c r="H11" s="37"/>
    </row>
    <row r="12" spans="1:8" x14ac:dyDescent="0.25">
      <c r="A12" s="49" t="s">
        <v>13</v>
      </c>
      <c r="B12" s="49" t="s">
        <v>14</v>
      </c>
      <c r="C12" s="37"/>
      <c r="D12" s="37"/>
      <c r="E12" s="37">
        <f t="shared" si="0"/>
        <v>0</v>
      </c>
      <c r="F12" s="37"/>
      <c r="G12" s="37"/>
      <c r="H12" s="37"/>
    </row>
    <row r="13" spans="1:8" x14ac:dyDescent="0.25">
      <c r="A13" s="4" t="s">
        <v>15</v>
      </c>
      <c r="B13" s="4" t="s">
        <v>16</v>
      </c>
      <c r="C13" s="37"/>
      <c r="D13" s="37"/>
      <c r="E13" s="37">
        <f t="shared" si="0"/>
        <v>0</v>
      </c>
      <c r="F13" s="37"/>
      <c r="G13" s="37"/>
      <c r="H13" s="37"/>
    </row>
    <row r="14" spans="1:8" x14ac:dyDescent="0.25">
      <c r="A14" s="49" t="s">
        <v>17</v>
      </c>
      <c r="B14" s="49" t="s">
        <v>18</v>
      </c>
      <c r="C14" s="37"/>
      <c r="D14" s="37"/>
      <c r="E14" s="37">
        <f t="shared" si="0"/>
        <v>0</v>
      </c>
      <c r="F14" s="37"/>
      <c r="G14" s="37"/>
      <c r="H14" s="37"/>
    </row>
    <row r="15" spans="1:8" x14ac:dyDescent="0.25">
      <c r="A15" s="49" t="s">
        <v>19</v>
      </c>
      <c r="B15" s="49" t="s">
        <v>20</v>
      </c>
      <c r="C15" s="37"/>
      <c r="D15" s="37"/>
      <c r="E15" s="37">
        <f t="shared" si="0"/>
        <v>0</v>
      </c>
      <c r="F15" s="37"/>
      <c r="G15" s="37"/>
      <c r="H15" s="37"/>
    </row>
    <row r="16" spans="1:8" ht="24.6" customHeight="1" x14ac:dyDescent="0.25">
      <c r="A16" s="49" t="s">
        <v>21</v>
      </c>
      <c r="B16" s="49" t="s">
        <v>22</v>
      </c>
      <c r="C16" s="37"/>
      <c r="D16" s="37"/>
      <c r="E16" s="37">
        <f t="shared" si="0"/>
        <v>0</v>
      </c>
      <c r="F16" s="37"/>
      <c r="G16" s="37"/>
      <c r="H16" s="37"/>
    </row>
    <row r="17" spans="1:8" x14ac:dyDescent="0.25">
      <c r="A17" s="49" t="s">
        <v>23</v>
      </c>
      <c r="B17" s="49" t="s">
        <v>24</v>
      </c>
      <c r="C17" s="37"/>
      <c r="D17" s="37"/>
      <c r="E17" s="37">
        <f t="shared" si="0"/>
        <v>0</v>
      </c>
      <c r="F17" s="37"/>
      <c r="G17" s="37"/>
      <c r="H17" s="37"/>
    </row>
    <row r="18" spans="1:8" x14ac:dyDescent="0.25">
      <c r="A18" s="49" t="s">
        <v>25</v>
      </c>
      <c r="B18" s="49" t="s">
        <v>26</v>
      </c>
      <c r="C18" s="37"/>
      <c r="D18" s="37"/>
      <c r="E18" s="37">
        <f t="shared" si="0"/>
        <v>0</v>
      </c>
      <c r="F18" s="37"/>
      <c r="G18" s="37"/>
      <c r="H18" s="37"/>
    </row>
    <row r="19" spans="1:8" ht="16.149999999999999" customHeight="1" x14ac:dyDescent="0.25">
      <c r="A19" s="4" t="s">
        <v>27</v>
      </c>
      <c r="B19" s="4" t="s">
        <v>28</v>
      </c>
      <c r="C19" s="37"/>
      <c r="D19" s="37"/>
      <c r="E19" s="37">
        <f t="shared" si="0"/>
        <v>0</v>
      </c>
      <c r="F19" s="37"/>
      <c r="G19" s="37"/>
      <c r="H19" s="37"/>
    </row>
    <row r="20" spans="1:8" ht="16.149999999999999" customHeight="1" x14ac:dyDescent="0.25">
      <c r="A20" s="204" t="s">
        <v>29</v>
      </c>
      <c r="B20" s="49" t="s">
        <v>30</v>
      </c>
      <c r="C20" s="37"/>
      <c r="D20" s="37"/>
      <c r="E20" s="37">
        <f t="shared" si="0"/>
        <v>0</v>
      </c>
      <c r="F20" s="37"/>
      <c r="G20" s="37"/>
      <c r="H20" s="37"/>
    </row>
    <row r="21" spans="1:8" ht="43.9" customHeight="1" x14ac:dyDescent="0.25">
      <c r="A21" s="206"/>
      <c r="B21" s="102" t="s">
        <v>31</v>
      </c>
      <c r="C21" s="37"/>
      <c r="D21" s="37"/>
      <c r="E21" s="37">
        <f t="shared" si="0"/>
        <v>0</v>
      </c>
      <c r="F21" s="37"/>
      <c r="G21" s="37"/>
      <c r="H21" s="37"/>
    </row>
    <row r="22" spans="1:8" x14ac:dyDescent="0.25">
      <c r="A22" s="49" t="s">
        <v>32</v>
      </c>
      <c r="B22" s="49" t="s">
        <v>33</v>
      </c>
      <c r="C22" s="37"/>
      <c r="D22" s="37"/>
      <c r="E22" s="37">
        <f t="shared" si="0"/>
        <v>0</v>
      </c>
      <c r="F22" s="37"/>
      <c r="G22" s="37"/>
      <c r="H22" s="37"/>
    </row>
    <row r="23" spans="1:8" x14ac:dyDescent="0.25">
      <c r="A23" s="204" t="s">
        <v>34</v>
      </c>
      <c r="B23" s="49" t="s">
        <v>35</v>
      </c>
      <c r="C23" s="37">
        <f t="shared" ref="C23:D23" si="1">C24+C25+C26</f>
        <v>0</v>
      </c>
      <c r="D23" s="37">
        <f t="shared" si="1"/>
        <v>0</v>
      </c>
      <c r="E23" s="37">
        <f t="shared" si="0"/>
        <v>0</v>
      </c>
      <c r="F23" s="37">
        <f t="shared" ref="F23:H23" si="2">F24+F25+F26</f>
        <v>0</v>
      </c>
      <c r="G23" s="37">
        <f t="shared" si="2"/>
        <v>0</v>
      </c>
      <c r="H23" s="37">
        <f t="shared" si="2"/>
        <v>0</v>
      </c>
    </row>
    <row r="24" spans="1:8" x14ac:dyDescent="0.25">
      <c r="A24" s="205"/>
      <c r="B24" s="6" t="s">
        <v>36</v>
      </c>
      <c r="C24" s="37"/>
      <c r="D24" s="37"/>
      <c r="E24" s="37">
        <f t="shared" si="0"/>
        <v>0</v>
      </c>
      <c r="F24" s="37"/>
      <c r="G24" s="37"/>
      <c r="H24" s="37"/>
    </row>
    <row r="25" spans="1:8" ht="83.45" customHeight="1" x14ac:dyDescent="0.25">
      <c r="A25" s="205"/>
      <c r="B25" s="6" t="s">
        <v>37</v>
      </c>
      <c r="C25" s="37"/>
      <c r="D25" s="37"/>
      <c r="E25" s="37">
        <f t="shared" si="0"/>
        <v>0</v>
      </c>
      <c r="F25" s="37"/>
      <c r="G25" s="37"/>
      <c r="H25" s="37"/>
    </row>
    <row r="26" spans="1:8" ht="78.75" x14ac:dyDescent="0.25">
      <c r="A26" s="206"/>
      <c r="B26" s="6" t="s">
        <v>38</v>
      </c>
      <c r="C26" s="37"/>
      <c r="D26" s="37"/>
      <c r="E26" s="37">
        <f t="shared" si="0"/>
        <v>0</v>
      </c>
      <c r="F26" s="37"/>
      <c r="G26" s="37"/>
      <c r="H26" s="37"/>
    </row>
    <row r="27" spans="1:8" x14ac:dyDescent="0.25">
      <c r="A27" s="209" t="s">
        <v>39</v>
      </c>
      <c r="B27" s="49" t="s">
        <v>40</v>
      </c>
      <c r="C27" s="37"/>
      <c r="D27" s="37"/>
      <c r="E27" s="37">
        <f t="shared" si="0"/>
        <v>0</v>
      </c>
      <c r="F27" s="37"/>
      <c r="G27" s="37"/>
      <c r="H27" s="37"/>
    </row>
    <row r="28" spans="1:8" ht="47.25" x14ac:dyDescent="0.25">
      <c r="A28" s="209"/>
      <c r="B28" s="49" t="s">
        <v>41</v>
      </c>
      <c r="C28" s="37"/>
      <c r="D28" s="37"/>
      <c r="E28" s="37">
        <f t="shared" si="0"/>
        <v>0</v>
      </c>
      <c r="F28" s="37"/>
      <c r="G28" s="37"/>
      <c r="H28" s="37"/>
    </row>
    <row r="29" spans="1:8" x14ac:dyDescent="0.25">
      <c r="A29" s="209"/>
      <c r="B29" s="7" t="s">
        <v>42</v>
      </c>
      <c r="C29" s="37"/>
      <c r="D29" s="37"/>
      <c r="E29" s="37">
        <f t="shared" si="0"/>
        <v>0</v>
      </c>
      <c r="F29" s="37"/>
      <c r="G29" s="37"/>
      <c r="H29" s="37"/>
    </row>
    <row r="30" spans="1:8" x14ac:dyDescent="0.25">
      <c r="A30" s="49" t="s">
        <v>43</v>
      </c>
      <c r="B30" s="49" t="s">
        <v>44</v>
      </c>
      <c r="C30" s="37"/>
      <c r="D30" s="37"/>
      <c r="E30" s="37">
        <f t="shared" si="0"/>
        <v>0</v>
      </c>
      <c r="F30" s="37"/>
      <c r="G30" s="37"/>
      <c r="H30" s="37"/>
    </row>
    <row r="31" spans="1:8" ht="31.5" x14ac:dyDescent="0.25">
      <c r="A31" s="8" t="s">
        <v>45</v>
      </c>
      <c r="B31" s="9" t="s">
        <v>46</v>
      </c>
      <c r="C31" s="37"/>
      <c r="D31" s="37"/>
      <c r="E31" s="37">
        <f t="shared" si="0"/>
        <v>0</v>
      </c>
      <c r="F31" s="37"/>
      <c r="G31" s="37"/>
      <c r="H31" s="37"/>
    </row>
    <row r="32" spans="1:8" ht="16.149999999999999" customHeight="1" x14ac:dyDescent="0.25">
      <c r="A32" s="49" t="s">
        <v>47</v>
      </c>
      <c r="B32" s="49" t="s">
        <v>48</v>
      </c>
      <c r="C32" s="37"/>
      <c r="D32" s="37"/>
      <c r="E32" s="37">
        <f t="shared" si="0"/>
        <v>0</v>
      </c>
      <c r="F32" s="37"/>
      <c r="G32" s="37"/>
      <c r="H32" s="37"/>
    </row>
    <row r="33" spans="1:8" x14ac:dyDescent="0.25">
      <c r="A33" s="4" t="s">
        <v>49</v>
      </c>
      <c r="B33" s="4" t="s">
        <v>50</v>
      </c>
      <c r="C33" s="37"/>
      <c r="D33" s="37"/>
      <c r="E33" s="37">
        <f t="shared" si="0"/>
        <v>0</v>
      </c>
      <c r="F33" s="37"/>
      <c r="G33" s="37"/>
      <c r="H33" s="37"/>
    </row>
    <row r="34" spans="1:8" x14ac:dyDescent="0.25">
      <c r="A34" s="4" t="s">
        <v>51</v>
      </c>
      <c r="B34" s="4" t="s">
        <v>52</v>
      </c>
      <c r="C34" s="37"/>
      <c r="D34" s="37"/>
      <c r="E34" s="37">
        <f t="shared" si="0"/>
        <v>0</v>
      </c>
      <c r="F34" s="37"/>
      <c r="G34" s="37"/>
      <c r="H34" s="37"/>
    </row>
    <row r="35" spans="1:8" x14ac:dyDescent="0.25">
      <c r="A35" s="49" t="s">
        <v>53</v>
      </c>
      <c r="B35" s="49" t="s">
        <v>54</v>
      </c>
      <c r="C35" s="37"/>
      <c r="D35" s="37"/>
      <c r="E35" s="37">
        <f t="shared" si="0"/>
        <v>0</v>
      </c>
      <c r="F35" s="37"/>
      <c r="G35" s="37"/>
      <c r="H35" s="37"/>
    </row>
    <row r="36" spans="1:8" x14ac:dyDescent="0.25">
      <c r="A36" s="49" t="s">
        <v>55</v>
      </c>
      <c r="B36" s="49" t="s">
        <v>56</v>
      </c>
      <c r="C36" s="37"/>
      <c r="D36" s="37"/>
      <c r="E36" s="37">
        <f t="shared" si="0"/>
        <v>0</v>
      </c>
      <c r="F36" s="37"/>
      <c r="G36" s="37"/>
      <c r="H36" s="37"/>
    </row>
    <row r="37" spans="1:8" x14ac:dyDescent="0.25">
      <c r="A37" s="49" t="s">
        <v>57</v>
      </c>
      <c r="B37" s="49" t="s">
        <v>58</v>
      </c>
      <c r="C37" s="37"/>
      <c r="D37" s="37"/>
      <c r="E37" s="37">
        <f t="shared" si="0"/>
        <v>0</v>
      </c>
      <c r="F37" s="37"/>
      <c r="G37" s="37"/>
      <c r="H37" s="37"/>
    </row>
    <row r="38" spans="1:8" x14ac:dyDescent="0.25">
      <c r="A38" s="49" t="s">
        <v>59</v>
      </c>
      <c r="B38" s="49" t="s">
        <v>60</v>
      </c>
      <c r="C38" s="37"/>
      <c r="D38" s="37"/>
      <c r="E38" s="37">
        <f t="shared" si="0"/>
        <v>0</v>
      </c>
      <c r="F38" s="37"/>
      <c r="G38" s="37"/>
      <c r="H38" s="37"/>
    </row>
    <row r="39" spans="1:8" x14ac:dyDescent="0.25">
      <c r="A39" s="49" t="s">
        <v>61</v>
      </c>
      <c r="B39" s="49" t="s">
        <v>62</v>
      </c>
      <c r="C39" s="37"/>
      <c r="D39" s="37"/>
      <c r="E39" s="37">
        <f t="shared" si="0"/>
        <v>0</v>
      </c>
      <c r="F39" s="37"/>
      <c r="G39" s="37"/>
      <c r="H39" s="37"/>
    </row>
    <row r="40" spans="1:8" x14ac:dyDescent="0.25">
      <c r="A40" s="210" t="s">
        <v>63</v>
      </c>
      <c r="B40" s="49" t="s">
        <v>64</v>
      </c>
      <c r="C40" s="37"/>
      <c r="D40" s="37"/>
      <c r="E40" s="37">
        <f t="shared" si="0"/>
        <v>0</v>
      </c>
      <c r="F40" s="37"/>
      <c r="G40" s="37"/>
      <c r="H40" s="37"/>
    </row>
    <row r="41" spans="1:8" x14ac:dyDescent="0.25">
      <c r="A41" s="210"/>
      <c r="B41" s="49" t="s">
        <v>65</v>
      </c>
      <c r="C41" s="37"/>
      <c r="D41" s="37"/>
      <c r="E41" s="37">
        <f t="shared" si="0"/>
        <v>0</v>
      </c>
      <c r="F41" s="37"/>
      <c r="G41" s="37"/>
      <c r="H41" s="37"/>
    </row>
    <row r="42" spans="1:8" x14ac:dyDescent="0.25">
      <c r="A42" s="49" t="s">
        <v>66</v>
      </c>
      <c r="B42" s="49" t="s">
        <v>67</v>
      </c>
      <c r="C42" s="37">
        <v>1373</v>
      </c>
      <c r="D42" s="37"/>
      <c r="E42" s="37">
        <f t="shared" si="0"/>
        <v>0</v>
      </c>
      <c r="F42" s="38"/>
      <c r="G42" s="37"/>
      <c r="H42" s="37"/>
    </row>
    <row r="43" spans="1:8" x14ac:dyDescent="0.25">
      <c r="A43" s="49" t="s">
        <v>68</v>
      </c>
      <c r="B43" s="49" t="s">
        <v>69</v>
      </c>
      <c r="C43" s="37"/>
      <c r="D43" s="37"/>
      <c r="E43" s="37">
        <f t="shared" si="0"/>
        <v>0</v>
      </c>
      <c r="F43" s="37"/>
      <c r="G43" s="37"/>
      <c r="H43" s="37"/>
    </row>
    <row r="44" spans="1:8" ht="15" customHeight="1" x14ac:dyDescent="0.25">
      <c r="A44" s="210" t="s">
        <v>70</v>
      </c>
      <c r="B44" s="49" t="s">
        <v>71</v>
      </c>
      <c r="C44" s="37">
        <v>1440</v>
      </c>
      <c r="D44" s="37"/>
      <c r="E44" s="37">
        <f t="shared" si="0"/>
        <v>0</v>
      </c>
      <c r="F44" s="37"/>
      <c r="G44" s="37"/>
      <c r="H44" s="37">
        <v>207</v>
      </c>
    </row>
    <row r="45" spans="1:8" ht="18" customHeight="1" x14ac:dyDescent="0.25">
      <c r="A45" s="210"/>
      <c r="B45" s="49" t="s">
        <v>72</v>
      </c>
      <c r="C45" s="37"/>
      <c r="D45" s="37"/>
      <c r="E45" s="37">
        <f t="shared" si="0"/>
        <v>0</v>
      </c>
      <c r="F45" s="37"/>
      <c r="G45" s="37"/>
      <c r="H45" s="37"/>
    </row>
    <row r="46" spans="1:8" x14ac:dyDescent="0.25">
      <c r="A46" s="49" t="s">
        <v>73</v>
      </c>
      <c r="B46" s="49" t="s">
        <v>74</v>
      </c>
      <c r="C46" s="37">
        <v>2000</v>
      </c>
      <c r="D46" s="37"/>
      <c r="E46" s="37">
        <f t="shared" si="0"/>
        <v>0</v>
      </c>
      <c r="F46" s="37"/>
      <c r="G46" s="37"/>
      <c r="H46" s="37">
        <v>229</v>
      </c>
    </row>
    <row r="47" spans="1:8" x14ac:dyDescent="0.25">
      <c r="A47" s="11" t="s">
        <v>75</v>
      </c>
      <c r="B47" s="4" t="s">
        <v>76</v>
      </c>
      <c r="C47" s="37">
        <v>2733</v>
      </c>
      <c r="D47" s="37"/>
      <c r="E47" s="37">
        <f t="shared" si="0"/>
        <v>0</v>
      </c>
      <c r="F47" s="37"/>
      <c r="G47" s="37"/>
      <c r="H47" s="37">
        <v>12</v>
      </c>
    </row>
    <row r="48" spans="1:8" ht="19.899999999999999" customHeight="1" x14ac:dyDescent="0.25">
      <c r="A48" s="49" t="s">
        <v>77</v>
      </c>
      <c r="B48" s="49" t="s">
        <v>78</v>
      </c>
      <c r="C48" s="37"/>
      <c r="D48" s="37"/>
      <c r="E48" s="37">
        <f t="shared" si="0"/>
        <v>0</v>
      </c>
      <c r="F48" s="37"/>
      <c r="G48" s="37"/>
      <c r="H48" s="37"/>
    </row>
    <row r="49" spans="1:8" ht="19.899999999999999" customHeight="1" x14ac:dyDescent="0.25">
      <c r="A49" s="49" t="s">
        <v>79</v>
      </c>
      <c r="B49" s="49" t="s">
        <v>80</v>
      </c>
      <c r="C49" s="37"/>
      <c r="D49" s="37"/>
      <c r="E49" s="37">
        <f t="shared" si="0"/>
        <v>0</v>
      </c>
      <c r="F49" s="37"/>
      <c r="G49" s="37"/>
      <c r="H49" s="37"/>
    </row>
    <row r="50" spans="1:8" x14ac:dyDescent="0.25">
      <c r="A50" s="49" t="s">
        <v>81</v>
      </c>
      <c r="B50" s="49" t="s">
        <v>82</v>
      </c>
      <c r="C50" s="37"/>
      <c r="D50" s="37"/>
      <c r="E50" s="37">
        <f t="shared" si="0"/>
        <v>0</v>
      </c>
      <c r="F50" s="37"/>
      <c r="G50" s="37"/>
      <c r="H50" s="37"/>
    </row>
    <row r="51" spans="1:8" ht="31.5" x14ac:dyDescent="0.25">
      <c r="A51" s="50" t="s">
        <v>0</v>
      </c>
      <c r="B51" s="12"/>
      <c r="C51" s="40">
        <f>SUM(C6:C23)+SUM(C27:C50)</f>
        <v>7546</v>
      </c>
      <c r="D51" s="40">
        <f>SUM(D6:D23)+SUM(D27:D50)</f>
        <v>0</v>
      </c>
      <c r="E51" s="39">
        <f t="shared" ref="E51" si="3">F51+G51</f>
        <v>0</v>
      </c>
      <c r="F51" s="40">
        <f>SUM(F6:F23)+SUM(F27:F50)</f>
        <v>0</v>
      </c>
      <c r="G51" s="40">
        <f>SUM(G6:G23)+SUM(G27:G50)</f>
        <v>0</v>
      </c>
      <c r="H51" s="40">
        <f>SUM(H6:H23)+SUM(H27:H50)</f>
        <v>448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B1:H1"/>
    <mergeCell ref="B3:B5"/>
    <mergeCell ref="A3:A5"/>
    <mergeCell ref="C3:C5"/>
    <mergeCell ref="D3:H3"/>
    <mergeCell ref="A23:A26"/>
    <mergeCell ref="A27:A29"/>
    <mergeCell ref="A40:A41"/>
    <mergeCell ref="H4:H5"/>
    <mergeCell ref="A44:A45"/>
    <mergeCell ref="A6:A8"/>
    <mergeCell ref="A20:A21"/>
    <mergeCell ref="D4:D5"/>
    <mergeCell ref="E4:G4"/>
  </mergeCells>
  <pageMargins left="0.7" right="0.7" top="0.75" bottom="0.75" header="0.3" footer="0.3"/>
  <pageSetup paperSize="9" scale="5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6"/>
  <sheetViews>
    <sheetView tabSelected="1" view="pageBreakPreview" topLeftCell="A37" zoomScale="60" zoomScaleNormal="60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83</v>
      </c>
      <c r="B2" s="1" t="s">
        <v>103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44"/>
      <c r="D6" s="90"/>
      <c r="E6" s="44">
        <f>F6+G6</f>
        <v>0</v>
      </c>
      <c r="F6" s="44"/>
      <c r="G6" s="44"/>
      <c r="H6" s="44"/>
    </row>
    <row r="7" spans="1:8" ht="34.15" customHeight="1" x14ac:dyDescent="0.25">
      <c r="A7" s="217"/>
      <c r="B7" s="52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218"/>
      <c r="B8" s="83" t="s">
        <v>6</v>
      </c>
      <c r="C8" s="3">
        <v>6550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2" t="s">
        <v>7</v>
      </c>
      <c r="B9" s="5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2" t="s">
        <v>9</v>
      </c>
      <c r="B10" s="52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2" t="s">
        <v>11</v>
      </c>
      <c r="B11" s="5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2" t="s">
        <v>13</v>
      </c>
      <c r="B12" s="5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2" t="s">
        <v>17</v>
      </c>
      <c r="B14" s="5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2" t="s">
        <v>19</v>
      </c>
      <c r="B15" s="5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2" t="s">
        <v>21</v>
      </c>
      <c r="B16" s="5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2" t="s">
        <v>23</v>
      </c>
      <c r="B17" s="5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2" t="s">
        <v>25</v>
      </c>
      <c r="B18" s="5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52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2" t="s">
        <v>32</v>
      </c>
      <c r="B22" s="5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52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52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52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2" t="s">
        <v>43</v>
      </c>
      <c r="B30" s="5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2" t="s">
        <v>47</v>
      </c>
      <c r="B32" s="5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2" t="s">
        <v>53</v>
      </c>
      <c r="B35" s="52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52" t="s">
        <v>55</v>
      </c>
      <c r="B36" s="52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2" t="s">
        <v>57</v>
      </c>
      <c r="B37" s="52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2" t="s">
        <v>59</v>
      </c>
      <c r="B38" s="5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2" t="s">
        <v>61</v>
      </c>
      <c r="B39" s="5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5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5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2" t="s">
        <v>66</v>
      </c>
      <c r="B42" s="52" t="s">
        <v>67</v>
      </c>
      <c r="C42" s="3"/>
      <c r="D42" s="3"/>
      <c r="E42" s="3">
        <f t="shared" si="0"/>
        <v>0</v>
      </c>
      <c r="F42" s="10"/>
      <c r="G42" s="3"/>
      <c r="H42" s="3"/>
    </row>
    <row r="43" spans="1:8" x14ac:dyDescent="0.25">
      <c r="A43" s="52" t="s">
        <v>68</v>
      </c>
      <c r="B43" s="5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5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5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2" t="s">
        <v>73</v>
      </c>
      <c r="B46" s="5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2" t="s">
        <v>77</v>
      </c>
      <c r="B48" s="5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2" t="s">
        <v>79</v>
      </c>
      <c r="B49" s="5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2" t="s">
        <v>81</v>
      </c>
      <c r="B50" s="52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1" t="s">
        <v>0</v>
      </c>
      <c r="B51" s="12"/>
      <c r="C51" s="14">
        <f>SUM(C6:C23)+SUM(C27:C50)</f>
        <v>6550</v>
      </c>
      <c r="D51" s="14">
        <f>SUM(D6:D23)+SUM(D27:D50)</f>
        <v>0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B52" s="16"/>
    </row>
    <row r="53" spans="1:8" x14ac:dyDescent="0.25">
      <c r="B53" s="16"/>
    </row>
    <row r="54" spans="1:8" x14ac:dyDescent="0.25">
      <c r="B54" s="16"/>
    </row>
    <row r="55" spans="1:8" x14ac:dyDescent="0.25">
      <c r="A55" s="17"/>
      <c r="B55" s="16"/>
    </row>
    <row r="56" spans="1:8" x14ac:dyDescent="0.25">
      <c r="A56" s="17"/>
      <c r="B56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28" zoomScale="60" zoomScaleNormal="60" workbookViewId="0">
      <selection activeCell="P47" sqref="P47"/>
    </sheetView>
  </sheetViews>
  <sheetFormatPr defaultColWidth="9" defaultRowHeight="15.75" x14ac:dyDescent="0.25"/>
  <cols>
    <col min="1" max="1" width="30.7109375" style="53" customWidth="1"/>
    <col min="2" max="2" width="35.140625" style="53" customWidth="1"/>
    <col min="3" max="3" width="18.5703125" style="35" customWidth="1"/>
    <col min="4" max="4" width="26.5703125" style="35" customWidth="1"/>
    <col min="5" max="5" width="10.5703125" style="35" customWidth="1"/>
    <col min="6" max="6" width="12.28515625" style="35" customWidth="1"/>
    <col min="7" max="7" width="15.28515625" style="35" customWidth="1"/>
    <col min="8" max="8" width="18" style="35" customWidth="1"/>
    <col min="9" max="226" width="9" style="35"/>
    <col min="227" max="227" width="34" style="35" customWidth="1"/>
    <col min="228" max="228" width="11.28515625" style="35" customWidth="1"/>
    <col min="229" max="229" width="11" style="35" customWidth="1"/>
    <col min="230" max="236" width="9" style="35"/>
    <col min="237" max="238" width="10.7109375" style="35" customWidth="1"/>
    <col min="239" max="239" width="9" style="35"/>
    <col min="240" max="240" width="11.5703125" style="35" customWidth="1"/>
    <col min="241" max="241" width="13.7109375" style="35" customWidth="1"/>
    <col min="242" max="245" width="9.28515625" style="35" customWidth="1"/>
    <col min="246" max="482" width="9" style="35"/>
    <col min="483" max="483" width="34" style="35" customWidth="1"/>
    <col min="484" max="484" width="11.28515625" style="35" customWidth="1"/>
    <col min="485" max="485" width="11" style="35" customWidth="1"/>
    <col min="486" max="492" width="9" style="35"/>
    <col min="493" max="494" width="10.7109375" style="35" customWidth="1"/>
    <col min="495" max="495" width="9" style="35"/>
    <col min="496" max="496" width="11.5703125" style="35" customWidth="1"/>
    <col min="497" max="497" width="13.7109375" style="35" customWidth="1"/>
    <col min="498" max="501" width="9.28515625" style="35" customWidth="1"/>
    <col min="502" max="738" width="9" style="35"/>
    <col min="739" max="739" width="34" style="35" customWidth="1"/>
    <col min="740" max="740" width="11.28515625" style="35" customWidth="1"/>
    <col min="741" max="741" width="11" style="35" customWidth="1"/>
    <col min="742" max="748" width="9" style="35"/>
    <col min="749" max="750" width="10.7109375" style="35" customWidth="1"/>
    <col min="751" max="751" width="9" style="35"/>
    <col min="752" max="752" width="11.5703125" style="35" customWidth="1"/>
    <col min="753" max="753" width="13.7109375" style="35" customWidth="1"/>
    <col min="754" max="757" width="9.28515625" style="35" customWidth="1"/>
    <col min="758" max="994" width="9" style="35"/>
    <col min="995" max="995" width="34" style="35" customWidth="1"/>
    <col min="996" max="996" width="11.28515625" style="35" customWidth="1"/>
    <col min="997" max="997" width="11" style="35" customWidth="1"/>
    <col min="998" max="1004" width="9" style="35"/>
    <col min="1005" max="1006" width="10.7109375" style="35" customWidth="1"/>
    <col min="1007" max="1007" width="9" style="35"/>
    <col min="1008" max="1008" width="11.5703125" style="35" customWidth="1"/>
    <col min="1009" max="1009" width="13.7109375" style="35" customWidth="1"/>
    <col min="1010" max="1013" width="9.28515625" style="35" customWidth="1"/>
    <col min="1014" max="1250" width="9" style="35"/>
    <col min="1251" max="1251" width="34" style="35" customWidth="1"/>
    <col min="1252" max="1252" width="11.28515625" style="35" customWidth="1"/>
    <col min="1253" max="1253" width="11" style="35" customWidth="1"/>
    <col min="1254" max="1260" width="9" style="35"/>
    <col min="1261" max="1262" width="10.7109375" style="35" customWidth="1"/>
    <col min="1263" max="1263" width="9" style="35"/>
    <col min="1264" max="1264" width="11.5703125" style="35" customWidth="1"/>
    <col min="1265" max="1265" width="13.7109375" style="35" customWidth="1"/>
    <col min="1266" max="1269" width="9.28515625" style="35" customWidth="1"/>
    <col min="1270" max="1506" width="9" style="35"/>
    <col min="1507" max="1507" width="34" style="35" customWidth="1"/>
    <col min="1508" max="1508" width="11.28515625" style="35" customWidth="1"/>
    <col min="1509" max="1509" width="11" style="35" customWidth="1"/>
    <col min="1510" max="1516" width="9" style="35"/>
    <col min="1517" max="1518" width="10.7109375" style="35" customWidth="1"/>
    <col min="1519" max="1519" width="9" style="35"/>
    <col min="1520" max="1520" width="11.5703125" style="35" customWidth="1"/>
    <col min="1521" max="1521" width="13.7109375" style="35" customWidth="1"/>
    <col min="1522" max="1525" width="9.28515625" style="35" customWidth="1"/>
    <col min="1526" max="1762" width="9" style="35"/>
    <col min="1763" max="1763" width="34" style="35" customWidth="1"/>
    <col min="1764" max="1764" width="11.28515625" style="35" customWidth="1"/>
    <col min="1765" max="1765" width="11" style="35" customWidth="1"/>
    <col min="1766" max="1772" width="9" style="35"/>
    <col min="1773" max="1774" width="10.7109375" style="35" customWidth="1"/>
    <col min="1775" max="1775" width="9" style="35"/>
    <col min="1776" max="1776" width="11.5703125" style="35" customWidth="1"/>
    <col min="1777" max="1777" width="13.7109375" style="35" customWidth="1"/>
    <col min="1778" max="1781" width="9.28515625" style="35" customWidth="1"/>
    <col min="1782" max="2018" width="9" style="35"/>
    <col min="2019" max="2019" width="34" style="35" customWidth="1"/>
    <col min="2020" max="2020" width="11.28515625" style="35" customWidth="1"/>
    <col min="2021" max="2021" width="11" style="35" customWidth="1"/>
    <col min="2022" max="2028" width="9" style="35"/>
    <col min="2029" max="2030" width="10.7109375" style="35" customWidth="1"/>
    <col min="2031" max="2031" width="9" style="35"/>
    <col min="2032" max="2032" width="11.5703125" style="35" customWidth="1"/>
    <col min="2033" max="2033" width="13.7109375" style="35" customWidth="1"/>
    <col min="2034" max="2037" width="9.28515625" style="35" customWidth="1"/>
    <col min="2038" max="2274" width="9" style="35"/>
    <col min="2275" max="2275" width="34" style="35" customWidth="1"/>
    <col min="2276" max="2276" width="11.28515625" style="35" customWidth="1"/>
    <col min="2277" max="2277" width="11" style="35" customWidth="1"/>
    <col min="2278" max="2284" width="9" style="35"/>
    <col min="2285" max="2286" width="10.7109375" style="35" customWidth="1"/>
    <col min="2287" max="2287" width="9" style="35"/>
    <col min="2288" max="2288" width="11.5703125" style="35" customWidth="1"/>
    <col min="2289" max="2289" width="13.7109375" style="35" customWidth="1"/>
    <col min="2290" max="2293" width="9.28515625" style="35" customWidth="1"/>
    <col min="2294" max="2530" width="9" style="35"/>
    <col min="2531" max="2531" width="34" style="35" customWidth="1"/>
    <col min="2532" max="2532" width="11.28515625" style="35" customWidth="1"/>
    <col min="2533" max="2533" width="11" style="35" customWidth="1"/>
    <col min="2534" max="2540" width="9" style="35"/>
    <col min="2541" max="2542" width="10.7109375" style="35" customWidth="1"/>
    <col min="2543" max="2543" width="9" style="35"/>
    <col min="2544" max="2544" width="11.5703125" style="35" customWidth="1"/>
    <col min="2545" max="2545" width="13.7109375" style="35" customWidth="1"/>
    <col min="2546" max="2549" width="9.28515625" style="35" customWidth="1"/>
    <col min="2550" max="2786" width="9" style="35"/>
    <col min="2787" max="2787" width="34" style="35" customWidth="1"/>
    <col min="2788" max="2788" width="11.28515625" style="35" customWidth="1"/>
    <col min="2789" max="2789" width="11" style="35" customWidth="1"/>
    <col min="2790" max="2796" width="9" style="35"/>
    <col min="2797" max="2798" width="10.7109375" style="35" customWidth="1"/>
    <col min="2799" max="2799" width="9" style="35"/>
    <col min="2800" max="2800" width="11.5703125" style="35" customWidth="1"/>
    <col min="2801" max="2801" width="13.7109375" style="35" customWidth="1"/>
    <col min="2802" max="2805" width="9.28515625" style="35" customWidth="1"/>
    <col min="2806" max="3042" width="9" style="35"/>
    <col min="3043" max="3043" width="34" style="35" customWidth="1"/>
    <col min="3044" max="3044" width="11.28515625" style="35" customWidth="1"/>
    <col min="3045" max="3045" width="11" style="35" customWidth="1"/>
    <col min="3046" max="3052" width="9" style="35"/>
    <col min="3053" max="3054" width="10.7109375" style="35" customWidth="1"/>
    <col min="3055" max="3055" width="9" style="35"/>
    <col min="3056" max="3056" width="11.5703125" style="35" customWidth="1"/>
    <col min="3057" max="3057" width="13.7109375" style="35" customWidth="1"/>
    <col min="3058" max="3061" width="9.28515625" style="35" customWidth="1"/>
    <col min="3062" max="3298" width="9" style="35"/>
    <col min="3299" max="3299" width="34" style="35" customWidth="1"/>
    <col min="3300" max="3300" width="11.28515625" style="35" customWidth="1"/>
    <col min="3301" max="3301" width="11" style="35" customWidth="1"/>
    <col min="3302" max="3308" width="9" style="35"/>
    <col min="3309" max="3310" width="10.7109375" style="35" customWidth="1"/>
    <col min="3311" max="3311" width="9" style="35"/>
    <col min="3312" max="3312" width="11.5703125" style="35" customWidth="1"/>
    <col min="3313" max="3313" width="13.7109375" style="35" customWidth="1"/>
    <col min="3314" max="3317" width="9.28515625" style="35" customWidth="1"/>
    <col min="3318" max="3554" width="9" style="35"/>
    <col min="3555" max="3555" width="34" style="35" customWidth="1"/>
    <col min="3556" max="3556" width="11.28515625" style="35" customWidth="1"/>
    <col min="3557" max="3557" width="11" style="35" customWidth="1"/>
    <col min="3558" max="3564" width="9" style="35"/>
    <col min="3565" max="3566" width="10.7109375" style="35" customWidth="1"/>
    <col min="3567" max="3567" width="9" style="35"/>
    <col min="3568" max="3568" width="11.5703125" style="35" customWidth="1"/>
    <col min="3569" max="3569" width="13.7109375" style="35" customWidth="1"/>
    <col min="3570" max="3573" width="9.28515625" style="35" customWidth="1"/>
    <col min="3574" max="3810" width="9" style="35"/>
    <col min="3811" max="3811" width="34" style="35" customWidth="1"/>
    <col min="3812" max="3812" width="11.28515625" style="35" customWidth="1"/>
    <col min="3813" max="3813" width="11" style="35" customWidth="1"/>
    <col min="3814" max="3820" width="9" style="35"/>
    <col min="3821" max="3822" width="10.7109375" style="35" customWidth="1"/>
    <col min="3823" max="3823" width="9" style="35"/>
    <col min="3824" max="3824" width="11.5703125" style="35" customWidth="1"/>
    <col min="3825" max="3825" width="13.7109375" style="35" customWidth="1"/>
    <col min="3826" max="3829" width="9.28515625" style="35" customWidth="1"/>
    <col min="3830" max="4066" width="9" style="35"/>
    <col min="4067" max="4067" width="34" style="35" customWidth="1"/>
    <col min="4068" max="4068" width="11.28515625" style="35" customWidth="1"/>
    <col min="4069" max="4069" width="11" style="35" customWidth="1"/>
    <col min="4070" max="4076" width="9" style="35"/>
    <col min="4077" max="4078" width="10.7109375" style="35" customWidth="1"/>
    <col min="4079" max="4079" width="9" style="35"/>
    <col min="4080" max="4080" width="11.5703125" style="35" customWidth="1"/>
    <col min="4081" max="4081" width="13.7109375" style="35" customWidth="1"/>
    <col min="4082" max="4085" width="9.28515625" style="35" customWidth="1"/>
    <col min="4086" max="4322" width="9" style="35"/>
    <col min="4323" max="4323" width="34" style="35" customWidth="1"/>
    <col min="4324" max="4324" width="11.28515625" style="35" customWidth="1"/>
    <col min="4325" max="4325" width="11" style="35" customWidth="1"/>
    <col min="4326" max="4332" width="9" style="35"/>
    <col min="4333" max="4334" width="10.7109375" style="35" customWidth="1"/>
    <col min="4335" max="4335" width="9" style="35"/>
    <col min="4336" max="4336" width="11.5703125" style="35" customWidth="1"/>
    <col min="4337" max="4337" width="13.7109375" style="35" customWidth="1"/>
    <col min="4338" max="4341" width="9.28515625" style="35" customWidth="1"/>
    <col min="4342" max="4578" width="9" style="35"/>
    <col min="4579" max="4579" width="34" style="35" customWidth="1"/>
    <col min="4580" max="4580" width="11.28515625" style="35" customWidth="1"/>
    <col min="4581" max="4581" width="11" style="35" customWidth="1"/>
    <col min="4582" max="4588" width="9" style="35"/>
    <col min="4589" max="4590" width="10.7109375" style="35" customWidth="1"/>
    <col min="4591" max="4591" width="9" style="35"/>
    <col min="4592" max="4592" width="11.5703125" style="35" customWidth="1"/>
    <col min="4593" max="4593" width="13.7109375" style="35" customWidth="1"/>
    <col min="4594" max="4597" width="9.28515625" style="35" customWidth="1"/>
    <col min="4598" max="4834" width="9" style="35"/>
    <col min="4835" max="4835" width="34" style="35" customWidth="1"/>
    <col min="4836" max="4836" width="11.28515625" style="35" customWidth="1"/>
    <col min="4837" max="4837" width="11" style="35" customWidth="1"/>
    <col min="4838" max="4844" width="9" style="35"/>
    <col min="4845" max="4846" width="10.7109375" style="35" customWidth="1"/>
    <col min="4847" max="4847" width="9" style="35"/>
    <col min="4848" max="4848" width="11.5703125" style="35" customWidth="1"/>
    <col min="4849" max="4849" width="13.7109375" style="35" customWidth="1"/>
    <col min="4850" max="4853" width="9.28515625" style="35" customWidth="1"/>
    <col min="4854" max="5090" width="9" style="35"/>
    <col min="5091" max="5091" width="34" style="35" customWidth="1"/>
    <col min="5092" max="5092" width="11.28515625" style="35" customWidth="1"/>
    <col min="5093" max="5093" width="11" style="35" customWidth="1"/>
    <col min="5094" max="5100" width="9" style="35"/>
    <col min="5101" max="5102" width="10.7109375" style="35" customWidth="1"/>
    <col min="5103" max="5103" width="9" style="35"/>
    <col min="5104" max="5104" width="11.5703125" style="35" customWidth="1"/>
    <col min="5105" max="5105" width="13.7109375" style="35" customWidth="1"/>
    <col min="5106" max="5109" width="9.28515625" style="35" customWidth="1"/>
    <col min="5110" max="5346" width="9" style="35"/>
    <col min="5347" max="5347" width="34" style="35" customWidth="1"/>
    <col min="5348" max="5348" width="11.28515625" style="35" customWidth="1"/>
    <col min="5349" max="5349" width="11" style="35" customWidth="1"/>
    <col min="5350" max="5356" width="9" style="35"/>
    <col min="5357" max="5358" width="10.7109375" style="35" customWidth="1"/>
    <col min="5359" max="5359" width="9" style="35"/>
    <col min="5360" max="5360" width="11.5703125" style="35" customWidth="1"/>
    <col min="5361" max="5361" width="13.7109375" style="35" customWidth="1"/>
    <col min="5362" max="5365" width="9.28515625" style="35" customWidth="1"/>
    <col min="5366" max="5602" width="9" style="35"/>
    <col min="5603" max="5603" width="34" style="35" customWidth="1"/>
    <col min="5604" max="5604" width="11.28515625" style="35" customWidth="1"/>
    <col min="5605" max="5605" width="11" style="35" customWidth="1"/>
    <col min="5606" max="5612" width="9" style="35"/>
    <col min="5613" max="5614" width="10.7109375" style="35" customWidth="1"/>
    <col min="5615" max="5615" width="9" style="35"/>
    <col min="5616" max="5616" width="11.5703125" style="35" customWidth="1"/>
    <col min="5617" max="5617" width="13.7109375" style="35" customWidth="1"/>
    <col min="5618" max="5621" width="9.28515625" style="35" customWidth="1"/>
    <col min="5622" max="5858" width="9" style="35"/>
    <col min="5859" max="5859" width="34" style="35" customWidth="1"/>
    <col min="5860" max="5860" width="11.28515625" style="35" customWidth="1"/>
    <col min="5861" max="5861" width="11" style="35" customWidth="1"/>
    <col min="5862" max="5868" width="9" style="35"/>
    <col min="5869" max="5870" width="10.7109375" style="35" customWidth="1"/>
    <col min="5871" max="5871" width="9" style="35"/>
    <col min="5872" max="5872" width="11.5703125" style="35" customWidth="1"/>
    <col min="5873" max="5873" width="13.7109375" style="35" customWidth="1"/>
    <col min="5874" max="5877" width="9.28515625" style="35" customWidth="1"/>
    <col min="5878" max="6114" width="9" style="35"/>
    <col min="6115" max="6115" width="34" style="35" customWidth="1"/>
    <col min="6116" max="6116" width="11.28515625" style="35" customWidth="1"/>
    <col min="6117" max="6117" width="11" style="35" customWidth="1"/>
    <col min="6118" max="6124" width="9" style="35"/>
    <col min="6125" max="6126" width="10.7109375" style="35" customWidth="1"/>
    <col min="6127" max="6127" width="9" style="35"/>
    <col min="6128" max="6128" width="11.5703125" style="35" customWidth="1"/>
    <col min="6129" max="6129" width="13.7109375" style="35" customWidth="1"/>
    <col min="6130" max="6133" width="9.28515625" style="35" customWidth="1"/>
    <col min="6134" max="6370" width="9" style="35"/>
    <col min="6371" max="6371" width="34" style="35" customWidth="1"/>
    <col min="6372" max="6372" width="11.28515625" style="35" customWidth="1"/>
    <col min="6373" max="6373" width="11" style="35" customWidth="1"/>
    <col min="6374" max="6380" width="9" style="35"/>
    <col min="6381" max="6382" width="10.7109375" style="35" customWidth="1"/>
    <col min="6383" max="6383" width="9" style="35"/>
    <col min="6384" max="6384" width="11.5703125" style="35" customWidth="1"/>
    <col min="6385" max="6385" width="13.7109375" style="35" customWidth="1"/>
    <col min="6386" max="6389" width="9.28515625" style="35" customWidth="1"/>
    <col min="6390" max="6626" width="9" style="35"/>
    <col min="6627" max="6627" width="34" style="35" customWidth="1"/>
    <col min="6628" max="6628" width="11.28515625" style="35" customWidth="1"/>
    <col min="6629" max="6629" width="11" style="35" customWidth="1"/>
    <col min="6630" max="6636" width="9" style="35"/>
    <col min="6637" max="6638" width="10.7109375" style="35" customWidth="1"/>
    <col min="6639" max="6639" width="9" style="35"/>
    <col min="6640" max="6640" width="11.5703125" style="35" customWidth="1"/>
    <col min="6641" max="6641" width="13.7109375" style="35" customWidth="1"/>
    <col min="6642" max="6645" width="9.28515625" style="35" customWidth="1"/>
    <col min="6646" max="6882" width="9" style="35"/>
    <col min="6883" max="6883" width="34" style="35" customWidth="1"/>
    <col min="6884" max="6884" width="11.28515625" style="35" customWidth="1"/>
    <col min="6885" max="6885" width="11" style="35" customWidth="1"/>
    <col min="6886" max="6892" width="9" style="35"/>
    <col min="6893" max="6894" width="10.7109375" style="35" customWidth="1"/>
    <col min="6895" max="6895" width="9" style="35"/>
    <col min="6896" max="6896" width="11.5703125" style="35" customWidth="1"/>
    <col min="6897" max="6897" width="13.7109375" style="35" customWidth="1"/>
    <col min="6898" max="6901" width="9.28515625" style="35" customWidth="1"/>
    <col min="6902" max="7138" width="9" style="35"/>
    <col min="7139" max="7139" width="34" style="35" customWidth="1"/>
    <col min="7140" max="7140" width="11.28515625" style="35" customWidth="1"/>
    <col min="7141" max="7141" width="11" style="35" customWidth="1"/>
    <col min="7142" max="7148" width="9" style="35"/>
    <col min="7149" max="7150" width="10.7109375" style="35" customWidth="1"/>
    <col min="7151" max="7151" width="9" style="35"/>
    <col min="7152" max="7152" width="11.5703125" style="35" customWidth="1"/>
    <col min="7153" max="7153" width="13.7109375" style="35" customWidth="1"/>
    <col min="7154" max="7157" width="9.28515625" style="35" customWidth="1"/>
    <col min="7158" max="7394" width="9" style="35"/>
    <col min="7395" max="7395" width="34" style="35" customWidth="1"/>
    <col min="7396" max="7396" width="11.28515625" style="35" customWidth="1"/>
    <col min="7397" max="7397" width="11" style="35" customWidth="1"/>
    <col min="7398" max="7404" width="9" style="35"/>
    <col min="7405" max="7406" width="10.7109375" style="35" customWidth="1"/>
    <col min="7407" max="7407" width="9" style="35"/>
    <col min="7408" max="7408" width="11.5703125" style="35" customWidth="1"/>
    <col min="7409" max="7409" width="13.7109375" style="35" customWidth="1"/>
    <col min="7410" max="7413" width="9.28515625" style="35" customWidth="1"/>
    <col min="7414" max="7650" width="9" style="35"/>
    <col min="7651" max="7651" width="34" style="35" customWidth="1"/>
    <col min="7652" max="7652" width="11.28515625" style="35" customWidth="1"/>
    <col min="7653" max="7653" width="11" style="35" customWidth="1"/>
    <col min="7654" max="7660" width="9" style="35"/>
    <col min="7661" max="7662" width="10.7109375" style="35" customWidth="1"/>
    <col min="7663" max="7663" width="9" style="35"/>
    <col min="7664" max="7664" width="11.5703125" style="35" customWidth="1"/>
    <col min="7665" max="7665" width="13.7109375" style="35" customWidth="1"/>
    <col min="7666" max="7669" width="9.28515625" style="35" customWidth="1"/>
    <col min="7670" max="7906" width="9" style="35"/>
    <col min="7907" max="7907" width="34" style="35" customWidth="1"/>
    <col min="7908" max="7908" width="11.28515625" style="35" customWidth="1"/>
    <col min="7909" max="7909" width="11" style="35" customWidth="1"/>
    <col min="7910" max="7916" width="9" style="35"/>
    <col min="7917" max="7918" width="10.7109375" style="35" customWidth="1"/>
    <col min="7919" max="7919" width="9" style="35"/>
    <col min="7920" max="7920" width="11.5703125" style="35" customWidth="1"/>
    <col min="7921" max="7921" width="13.7109375" style="35" customWidth="1"/>
    <col min="7922" max="7925" width="9.28515625" style="35" customWidth="1"/>
    <col min="7926" max="8162" width="9" style="35"/>
    <col min="8163" max="8163" width="34" style="35" customWidth="1"/>
    <col min="8164" max="8164" width="11.28515625" style="35" customWidth="1"/>
    <col min="8165" max="8165" width="11" style="35" customWidth="1"/>
    <col min="8166" max="8172" width="9" style="35"/>
    <col min="8173" max="8174" width="10.7109375" style="35" customWidth="1"/>
    <col min="8175" max="8175" width="9" style="35"/>
    <col min="8176" max="8176" width="11.5703125" style="35" customWidth="1"/>
    <col min="8177" max="8177" width="13.7109375" style="35" customWidth="1"/>
    <col min="8178" max="8181" width="9.28515625" style="35" customWidth="1"/>
    <col min="8182" max="8418" width="9" style="35"/>
    <col min="8419" max="8419" width="34" style="35" customWidth="1"/>
    <col min="8420" max="8420" width="11.28515625" style="35" customWidth="1"/>
    <col min="8421" max="8421" width="11" style="35" customWidth="1"/>
    <col min="8422" max="8428" width="9" style="35"/>
    <col min="8429" max="8430" width="10.7109375" style="35" customWidth="1"/>
    <col min="8431" max="8431" width="9" style="35"/>
    <col min="8432" max="8432" width="11.5703125" style="35" customWidth="1"/>
    <col min="8433" max="8433" width="13.7109375" style="35" customWidth="1"/>
    <col min="8434" max="8437" width="9.28515625" style="35" customWidth="1"/>
    <col min="8438" max="8674" width="9" style="35"/>
    <col min="8675" max="8675" width="34" style="35" customWidth="1"/>
    <col min="8676" max="8676" width="11.28515625" style="35" customWidth="1"/>
    <col min="8677" max="8677" width="11" style="35" customWidth="1"/>
    <col min="8678" max="8684" width="9" style="35"/>
    <col min="8685" max="8686" width="10.7109375" style="35" customWidth="1"/>
    <col min="8687" max="8687" width="9" style="35"/>
    <col min="8688" max="8688" width="11.5703125" style="35" customWidth="1"/>
    <col min="8689" max="8689" width="13.7109375" style="35" customWidth="1"/>
    <col min="8690" max="8693" width="9.28515625" style="35" customWidth="1"/>
    <col min="8694" max="8930" width="9" style="35"/>
    <col min="8931" max="8931" width="34" style="35" customWidth="1"/>
    <col min="8932" max="8932" width="11.28515625" style="35" customWidth="1"/>
    <col min="8933" max="8933" width="11" style="35" customWidth="1"/>
    <col min="8934" max="8940" width="9" style="35"/>
    <col min="8941" max="8942" width="10.7109375" style="35" customWidth="1"/>
    <col min="8943" max="8943" width="9" style="35"/>
    <col min="8944" max="8944" width="11.5703125" style="35" customWidth="1"/>
    <col min="8945" max="8945" width="13.7109375" style="35" customWidth="1"/>
    <col min="8946" max="8949" width="9.28515625" style="35" customWidth="1"/>
    <col min="8950" max="9186" width="9" style="35"/>
    <col min="9187" max="9187" width="34" style="35" customWidth="1"/>
    <col min="9188" max="9188" width="11.28515625" style="35" customWidth="1"/>
    <col min="9189" max="9189" width="11" style="35" customWidth="1"/>
    <col min="9190" max="9196" width="9" style="35"/>
    <col min="9197" max="9198" width="10.7109375" style="35" customWidth="1"/>
    <col min="9199" max="9199" width="9" style="35"/>
    <col min="9200" max="9200" width="11.5703125" style="35" customWidth="1"/>
    <col min="9201" max="9201" width="13.7109375" style="35" customWidth="1"/>
    <col min="9202" max="9205" width="9.28515625" style="35" customWidth="1"/>
    <col min="9206" max="9442" width="9" style="35"/>
    <col min="9443" max="9443" width="34" style="35" customWidth="1"/>
    <col min="9444" max="9444" width="11.28515625" style="35" customWidth="1"/>
    <col min="9445" max="9445" width="11" style="35" customWidth="1"/>
    <col min="9446" max="9452" width="9" style="35"/>
    <col min="9453" max="9454" width="10.7109375" style="35" customWidth="1"/>
    <col min="9455" max="9455" width="9" style="35"/>
    <col min="9456" max="9456" width="11.5703125" style="35" customWidth="1"/>
    <col min="9457" max="9457" width="13.7109375" style="35" customWidth="1"/>
    <col min="9458" max="9461" width="9.28515625" style="35" customWidth="1"/>
    <col min="9462" max="9698" width="9" style="35"/>
    <col min="9699" max="9699" width="34" style="35" customWidth="1"/>
    <col min="9700" max="9700" width="11.28515625" style="35" customWidth="1"/>
    <col min="9701" max="9701" width="11" style="35" customWidth="1"/>
    <col min="9702" max="9708" width="9" style="35"/>
    <col min="9709" max="9710" width="10.7109375" style="35" customWidth="1"/>
    <col min="9711" max="9711" width="9" style="35"/>
    <col min="9712" max="9712" width="11.5703125" style="35" customWidth="1"/>
    <col min="9713" max="9713" width="13.7109375" style="35" customWidth="1"/>
    <col min="9714" max="9717" width="9.28515625" style="35" customWidth="1"/>
    <col min="9718" max="9954" width="9" style="35"/>
    <col min="9955" max="9955" width="34" style="35" customWidth="1"/>
    <col min="9956" max="9956" width="11.28515625" style="35" customWidth="1"/>
    <col min="9957" max="9957" width="11" style="35" customWidth="1"/>
    <col min="9958" max="9964" width="9" style="35"/>
    <col min="9965" max="9966" width="10.7109375" style="35" customWidth="1"/>
    <col min="9967" max="9967" width="9" style="35"/>
    <col min="9968" max="9968" width="11.5703125" style="35" customWidth="1"/>
    <col min="9969" max="9969" width="13.7109375" style="35" customWidth="1"/>
    <col min="9970" max="9973" width="9.28515625" style="35" customWidth="1"/>
    <col min="9974" max="10210" width="9" style="35"/>
    <col min="10211" max="10211" width="34" style="35" customWidth="1"/>
    <col min="10212" max="10212" width="11.28515625" style="35" customWidth="1"/>
    <col min="10213" max="10213" width="11" style="35" customWidth="1"/>
    <col min="10214" max="10220" width="9" style="35"/>
    <col min="10221" max="10222" width="10.7109375" style="35" customWidth="1"/>
    <col min="10223" max="10223" width="9" style="35"/>
    <col min="10224" max="10224" width="11.5703125" style="35" customWidth="1"/>
    <col min="10225" max="10225" width="13.7109375" style="35" customWidth="1"/>
    <col min="10226" max="10229" width="9.28515625" style="35" customWidth="1"/>
    <col min="10230" max="10466" width="9" style="35"/>
    <col min="10467" max="10467" width="34" style="35" customWidth="1"/>
    <col min="10468" max="10468" width="11.28515625" style="35" customWidth="1"/>
    <col min="10469" max="10469" width="11" style="35" customWidth="1"/>
    <col min="10470" max="10476" width="9" style="35"/>
    <col min="10477" max="10478" width="10.7109375" style="35" customWidth="1"/>
    <col min="10479" max="10479" width="9" style="35"/>
    <col min="10480" max="10480" width="11.5703125" style="35" customWidth="1"/>
    <col min="10481" max="10481" width="13.7109375" style="35" customWidth="1"/>
    <col min="10482" max="10485" width="9.28515625" style="35" customWidth="1"/>
    <col min="10486" max="10722" width="9" style="35"/>
    <col min="10723" max="10723" width="34" style="35" customWidth="1"/>
    <col min="10724" max="10724" width="11.28515625" style="35" customWidth="1"/>
    <col min="10725" max="10725" width="11" style="35" customWidth="1"/>
    <col min="10726" max="10732" width="9" style="35"/>
    <col min="10733" max="10734" width="10.7109375" style="35" customWidth="1"/>
    <col min="10735" max="10735" width="9" style="35"/>
    <col min="10736" max="10736" width="11.5703125" style="35" customWidth="1"/>
    <col min="10737" max="10737" width="13.7109375" style="35" customWidth="1"/>
    <col min="10738" max="10741" width="9.28515625" style="35" customWidth="1"/>
    <col min="10742" max="10978" width="9" style="35"/>
    <col min="10979" max="10979" width="34" style="35" customWidth="1"/>
    <col min="10980" max="10980" width="11.28515625" style="35" customWidth="1"/>
    <col min="10981" max="10981" width="11" style="35" customWidth="1"/>
    <col min="10982" max="10988" width="9" style="35"/>
    <col min="10989" max="10990" width="10.7109375" style="35" customWidth="1"/>
    <col min="10991" max="10991" width="9" style="35"/>
    <col min="10992" max="10992" width="11.5703125" style="35" customWidth="1"/>
    <col min="10993" max="10993" width="13.7109375" style="35" customWidth="1"/>
    <col min="10994" max="10997" width="9.28515625" style="35" customWidth="1"/>
    <col min="10998" max="11234" width="9" style="35"/>
    <col min="11235" max="11235" width="34" style="35" customWidth="1"/>
    <col min="11236" max="11236" width="11.28515625" style="35" customWidth="1"/>
    <col min="11237" max="11237" width="11" style="35" customWidth="1"/>
    <col min="11238" max="11244" width="9" style="35"/>
    <col min="11245" max="11246" width="10.7109375" style="35" customWidth="1"/>
    <col min="11247" max="11247" width="9" style="35"/>
    <col min="11248" max="11248" width="11.5703125" style="35" customWidth="1"/>
    <col min="11249" max="11249" width="13.7109375" style="35" customWidth="1"/>
    <col min="11250" max="11253" width="9.28515625" style="35" customWidth="1"/>
    <col min="11254" max="11490" width="9" style="35"/>
    <col min="11491" max="11491" width="34" style="35" customWidth="1"/>
    <col min="11492" max="11492" width="11.28515625" style="35" customWidth="1"/>
    <col min="11493" max="11493" width="11" style="35" customWidth="1"/>
    <col min="11494" max="11500" width="9" style="35"/>
    <col min="11501" max="11502" width="10.7109375" style="35" customWidth="1"/>
    <col min="11503" max="11503" width="9" style="35"/>
    <col min="11504" max="11504" width="11.5703125" style="35" customWidth="1"/>
    <col min="11505" max="11505" width="13.7109375" style="35" customWidth="1"/>
    <col min="11506" max="11509" width="9.28515625" style="35" customWidth="1"/>
    <col min="11510" max="11746" width="9" style="35"/>
    <col min="11747" max="11747" width="34" style="35" customWidth="1"/>
    <col min="11748" max="11748" width="11.28515625" style="35" customWidth="1"/>
    <col min="11749" max="11749" width="11" style="35" customWidth="1"/>
    <col min="11750" max="11756" width="9" style="35"/>
    <col min="11757" max="11758" width="10.7109375" style="35" customWidth="1"/>
    <col min="11759" max="11759" width="9" style="35"/>
    <col min="11760" max="11760" width="11.5703125" style="35" customWidth="1"/>
    <col min="11761" max="11761" width="13.7109375" style="35" customWidth="1"/>
    <col min="11762" max="11765" width="9.28515625" style="35" customWidth="1"/>
    <col min="11766" max="12002" width="9" style="35"/>
    <col min="12003" max="12003" width="34" style="35" customWidth="1"/>
    <col min="12004" max="12004" width="11.28515625" style="35" customWidth="1"/>
    <col min="12005" max="12005" width="11" style="35" customWidth="1"/>
    <col min="12006" max="12012" width="9" style="35"/>
    <col min="12013" max="12014" width="10.7109375" style="35" customWidth="1"/>
    <col min="12015" max="12015" width="9" style="35"/>
    <col min="12016" max="12016" width="11.5703125" style="35" customWidth="1"/>
    <col min="12017" max="12017" width="13.7109375" style="35" customWidth="1"/>
    <col min="12018" max="12021" width="9.28515625" style="35" customWidth="1"/>
    <col min="12022" max="12258" width="9" style="35"/>
    <col min="12259" max="12259" width="34" style="35" customWidth="1"/>
    <col min="12260" max="12260" width="11.28515625" style="35" customWidth="1"/>
    <col min="12261" max="12261" width="11" style="35" customWidth="1"/>
    <col min="12262" max="12268" width="9" style="35"/>
    <col min="12269" max="12270" width="10.7109375" style="35" customWidth="1"/>
    <col min="12271" max="12271" width="9" style="35"/>
    <col min="12272" max="12272" width="11.5703125" style="35" customWidth="1"/>
    <col min="12273" max="12273" width="13.7109375" style="35" customWidth="1"/>
    <col min="12274" max="12277" width="9.28515625" style="35" customWidth="1"/>
    <col min="12278" max="12514" width="9" style="35"/>
    <col min="12515" max="12515" width="34" style="35" customWidth="1"/>
    <col min="12516" max="12516" width="11.28515625" style="35" customWidth="1"/>
    <col min="12517" max="12517" width="11" style="35" customWidth="1"/>
    <col min="12518" max="12524" width="9" style="35"/>
    <col min="12525" max="12526" width="10.7109375" style="35" customWidth="1"/>
    <col min="12527" max="12527" width="9" style="35"/>
    <col min="12528" max="12528" width="11.5703125" style="35" customWidth="1"/>
    <col min="12529" max="12529" width="13.7109375" style="35" customWidth="1"/>
    <col min="12530" max="12533" width="9.28515625" style="35" customWidth="1"/>
    <col min="12534" max="12770" width="9" style="35"/>
    <col min="12771" max="12771" width="34" style="35" customWidth="1"/>
    <col min="12772" max="12772" width="11.28515625" style="35" customWidth="1"/>
    <col min="12773" max="12773" width="11" style="35" customWidth="1"/>
    <col min="12774" max="12780" width="9" style="35"/>
    <col min="12781" max="12782" width="10.7109375" style="35" customWidth="1"/>
    <col min="12783" max="12783" width="9" style="35"/>
    <col min="12784" max="12784" width="11.5703125" style="35" customWidth="1"/>
    <col min="12785" max="12785" width="13.7109375" style="35" customWidth="1"/>
    <col min="12786" max="12789" width="9.28515625" style="35" customWidth="1"/>
    <col min="12790" max="13026" width="9" style="35"/>
    <col min="13027" max="13027" width="34" style="35" customWidth="1"/>
    <col min="13028" max="13028" width="11.28515625" style="35" customWidth="1"/>
    <col min="13029" max="13029" width="11" style="35" customWidth="1"/>
    <col min="13030" max="13036" width="9" style="35"/>
    <col min="13037" max="13038" width="10.7109375" style="35" customWidth="1"/>
    <col min="13039" max="13039" width="9" style="35"/>
    <col min="13040" max="13040" width="11.5703125" style="35" customWidth="1"/>
    <col min="13041" max="13041" width="13.7109375" style="35" customWidth="1"/>
    <col min="13042" max="13045" width="9.28515625" style="35" customWidth="1"/>
    <col min="13046" max="13282" width="9" style="35"/>
    <col min="13283" max="13283" width="34" style="35" customWidth="1"/>
    <col min="13284" max="13284" width="11.28515625" style="35" customWidth="1"/>
    <col min="13285" max="13285" width="11" style="35" customWidth="1"/>
    <col min="13286" max="13292" width="9" style="35"/>
    <col min="13293" max="13294" width="10.7109375" style="35" customWidth="1"/>
    <col min="13295" max="13295" width="9" style="35"/>
    <col min="13296" max="13296" width="11.5703125" style="35" customWidth="1"/>
    <col min="13297" max="13297" width="13.7109375" style="35" customWidth="1"/>
    <col min="13298" max="13301" width="9.28515625" style="35" customWidth="1"/>
    <col min="13302" max="13538" width="9" style="35"/>
    <col min="13539" max="13539" width="34" style="35" customWidth="1"/>
    <col min="13540" max="13540" width="11.28515625" style="35" customWidth="1"/>
    <col min="13541" max="13541" width="11" style="35" customWidth="1"/>
    <col min="13542" max="13548" width="9" style="35"/>
    <col min="13549" max="13550" width="10.7109375" style="35" customWidth="1"/>
    <col min="13551" max="13551" width="9" style="35"/>
    <col min="13552" max="13552" width="11.5703125" style="35" customWidth="1"/>
    <col min="13553" max="13553" width="13.7109375" style="35" customWidth="1"/>
    <col min="13554" max="13557" width="9.28515625" style="35" customWidth="1"/>
    <col min="13558" max="13794" width="9" style="35"/>
    <col min="13795" max="13795" width="34" style="35" customWidth="1"/>
    <col min="13796" max="13796" width="11.28515625" style="35" customWidth="1"/>
    <col min="13797" max="13797" width="11" style="35" customWidth="1"/>
    <col min="13798" max="13804" width="9" style="35"/>
    <col min="13805" max="13806" width="10.7109375" style="35" customWidth="1"/>
    <col min="13807" max="13807" width="9" style="35"/>
    <col min="13808" max="13808" width="11.5703125" style="35" customWidth="1"/>
    <col min="13809" max="13809" width="13.7109375" style="35" customWidth="1"/>
    <col min="13810" max="13813" width="9.28515625" style="35" customWidth="1"/>
    <col min="13814" max="14050" width="9" style="35"/>
    <col min="14051" max="14051" width="34" style="35" customWidth="1"/>
    <col min="14052" max="14052" width="11.28515625" style="35" customWidth="1"/>
    <col min="14053" max="14053" width="11" style="35" customWidth="1"/>
    <col min="14054" max="14060" width="9" style="35"/>
    <col min="14061" max="14062" width="10.7109375" style="35" customWidth="1"/>
    <col min="14063" max="14063" width="9" style="35"/>
    <col min="14064" max="14064" width="11.5703125" style="35" customWidth="1"/>
    <col min="14065" max="14065" width="13.7109375" style="35" customWidth="1"/>
    <col min="14066" max="14069" width="9.28515625" style="35" customWidth="1"/>
    <col min="14070" max="14306" width="9" style="35"/>
    <col min="14307" max="14307" width="34" style="35" customWidth="1"/>
    <col min="14308" max="14308" width="11.28515625" style="35" customWidth="1"/>
    <col min="14309" max="14309" width="11" style="35" customWidth="1"/>
    <col min="14310" max="14316" width="9" style="35"/>
    <col min="14317" max="14318" width="10.7109375" style="35" customWidth="1"/>
    <col min="14319" max="14319" width="9" style="35"/>
    <col min="14320" max="14320" width="11.5703125" style="35" customWidth="1"/>
    <col min="14321" max="14321" width="13.7109375" style="35" customWidth="1"/>
    <col min="14322" max="14325" width="9.28515625" style="35" customWidth="1"/>
    <col min="14326" max="14562" width="9" style="35"/>
    <col min="14563" max="14563" width="34" style="35" customWidth="1"/>
    <col min="14564" max="14564" width="11.28515625" style="35" customWidth="1"/>
    <col min="14565" max="14565" width="11" style="35" customWidth="1"/>
    <col min="14566" max="14572" width="9" style="35"/>
    <col min="14573" max="14574" width="10.7109375" style="35" customWidth="1"/>
    <col min="14575" max="14575" width="9" style="35"/>
    <col min="14576" max="14576" width="11.5703125" style="35" customWidth="1"/>
    <col min="14577" max="14577" width="13.7109375" style="35" customWidth="1"/>
    <col min="14578" max="14581" width="9.28515625" style="35" customWidth="1"/>
    <col min="14582" max="14818" width="9" style="35"/>
    <col min="14819" max="14819" width="34" style="35" customWidth="1"/>
    <col min="14820" max="14820" width="11.28515625" style="35" customWidth="1"/>
    <col min="14821" max="14821" width="11" style="35" customWidth="1"/>
    <col min="14822" max="14828" width="9" style="35"/>
    <col min="14829" max="14830" width="10.7109375" style="35" customWidth="1"/>
    <col min="14831" max="14831" width="9" style="35"/>
    <col min="14832" max="14832" width="11.5703125" style="35" customWidth="1"/>
    <col min="14833" max="14833" width="13.7109375" style="35" customWidth="1"/>
    <col min="14834" max="14837" width="9.28515625" style="35" customWidth="1"/>
    <col min="14838" max="15074" width="9" style="35"/>
    <col min="15075" max="15075" width="34" style="35" customWidth="1"/>
    <col min="15076" max="15076" width="11.28515625" style="35" customWidth="1"/>
    <col min="15077" max="15077" width="11" style="35" customWidth="1"/>
    <col min="15078" max="15084" width="9" style="35"/>
    <col min="15085" max="15086" width="10.7109375" style="35" customWidth="1"/>
    <col min="15087" max="15087" width="9" style="35"/>
    <col min="15088" max="15088" width="11.5703125" style="35" customWidth="1"/>
    <col min="15089" max="15089" width="13.7109375" style="35" customWidth="1"/>
    <col min="15090" max="15093" width="9.28515625" style="35" customWidth="1"/>
    <col min="15094" max="15330" width="9" style="35"/>
    <col min="15331" max="15331" width="34" style="35" customWidth="1"/>
    <col min="15332" max="15332" width="11.28515625" style="35" customWidth="1"/>
    <col min="15333" max="15333" width="11" style="35" customWidth="1"/>
    <col min="15334" max="15340" width="9" style="35"/>
    <col min="15341" max="15342" width="10.7109375" style="35" customWidth="1"/>
    <col min="15343" max="15343" width="9" style="35"/>
    <col min="15344" max="15344" width="11.5703125" style="35" customWidth="1"/>
    <col min="15345" max="15345" width="13.7109375" style="35" customWidth="1"/>
    <col min="15346" max="15349" width="9.28515625" style="35" customWidth="1"/>
    <col min="15350" max="15586" width="9" style="35"/>
    <col min="15587" max="15587" width="34" style="35" customWidth="1"/>
    <col min="15588" max="15588" width="11.28515625" style="35" customWidth="1"/>
    <col min="15589" max="15589" width="11" style="35" customWidth="1"/>
    <col min="15590" max="15596" width="9" style="35"/>
    <col min="15597" max="15598" width="10.7109375" style="35" customWidth="1"/>
    <col min="15599" max="15599" width="9" style="35"/>
    <col min="15600" max="15600" width="11.5703125" style="35" customWidth="1"/>
    <col min="15601" max="15601" width="13.7109375" style="35" customWidth="1"/>
    <col min="15602" max="15605" width="9.28515625" style="35" customWidth="1"/>
    <col min="15606" max="15842" width="9" style="35"/>
    <col min="15843" max="15843" width="34" style="35" customWidth="1"/>
    <col min="15844" max="15844" width="11.28515625" style="35" customWidth="1"/>
    <col min="15845" max="15845" width="11" style="35" customWidth="1"/>
    <col min="15846" max="15852" width="9" style="35"/>
    <col min="15853" max="15854" width="10.7109375" style="35" customWidth="1"/>
    <col min="15855" max="15855" width="9" style="35"/>
    <col min="15856" max="15856" width="11.5703125" style="35" customWidth="1"/>
    <col min="15857" max="15857" width="13.7109375" style="35" customWidth="1"/>
    <col min="15858" max="15861" width="9.28515625" style="35" customWidth="1"/>
    <col min="15862" max="16098" width="9" style="35"/>
    <col min="16099" max="16099" width="34" style="35" customWidth="1"/>
    <col min="16100" max="16100" width="11.28515625" style="35" customWidth="1"/>
    <col min="16101" max="16101" width="11" style="35" customWidth="1"/>
    <col min="16102" max="16108" width="9" style="35"/>
    <col min="16109" max="16110" width="10.7109375" style="35" customWidth="1"/>
    <col min="16111" max="16111" width="9" style="35"/>
    <col min="16112" max="16112" width="11.5703125" style="35" customWidth="1"/>
    <col min="16113" max="16113" width="13.7109375" style="35" customWidth="1"/>
    <col min="16114" max="16117" width="9.28515625" style="35" customWidth="1"/>
    <col min="16118" max="16384" width="9" style="35"/>
  </cols>
  <sheetData>
    <row r="1" spans="1:8" ht="44.45" customHeight="1" x14ac:dyDescent="0.3">
      <c r="B1" s="234" t="s">
        <v>104</v>
      </c>
      <c r="C1" s="234"/>
      <c r="D1" s="234"/>
      <c r="E1" s="234"/>
      <c r="F1" s="234"/>
      <c r="G1" s="234"/>
      <c r="H1" s="234"/>
    </row>
    <row r="2" spans="1:8" ht="21" customHeight="1" thickBot="1" x14ac:dyDescent="0.3">
      <c r="A2" s="43" t="s">
        <v>98</v>
      </c>
    </row>
    <row r="3" spans="1:8" ht="15.6" customHeight="1" x14ac:dyDescent="0.25">
      <c r="A3" s="238" t="s">
        <v>1</v>
      </c>
      <c r="B3" s="235" t="s">
        <v>2</v>
      </c>
      <c r="C3" s="241" t="s">
        <v>105</v>
      </c>
      <c r="D3" s="242" t="s">
        <v>90</v>
      </c>
      <c r="E3" s="242"/>
      <c r="F3" s="242"/>
      <c r="G3" s="242"/>
      <c r="H3" s="243"/>
    </row>
    <row r="4" spans="1:8" ht="52.9" customHeight="1" x14ac:dyDescent="0.25">
      <c r="A4" s="239"/>
      <c r="B4" s="236"/>
      <c r="C4" s="232"/>
      <c r="D4" s="232" t="s">
        <v>91</v>
      </c>
      <c r="E4" s="232" t="s">
        <v>112</v>
      </c>
      <c r="F4" s="232"/>
      <c r="G4" s="232"/>
      <c r="H4" s="228" t="s">
        <v>92</v>
      </c>
    </row>
    <row r="5" spans="1:8" ht="55.9" customHeight="1" thickBot="1" x14ac:dyDescent="0.3">
      <c r="A5" s="240"/>
      <c r="B5" s="237"/>
      <c r="C5" s="233"/>
      <c r="D5" s="233"/>
      <c r="E5" s="94" t="s">
        <v>106</v>
      </c>
      <c r="F5" s="94" t="s">
        <v>107</v>
      </c>
      <c r="G5" s="94" t="s">
        <v>108</v>
      </c>
      <c r="H5" s="229"/>
    </row>
    <row r="6" spans="1:8" ht="31.15" customHeight="1" x14ac:dyDescent="0.25">
      <c r="A6" s="230" t="s">
        <v>3</v>
      </c>
      <c r="B6" s="54" t="s">
        <v>4</v>
      </c>
      <c r="C6" s="87"/>
      <c r="D6" s="91"/>
      <c r="E6" s="87">
        <f>F6+G6</f>
        <v>0</v>
      </c>
      <c r="F6" s="87"/>
      <c r="G6" s="87"/>
      <c r="H6" s="87"/>
    </row>
    <row r="7" spans="1:8" ht="34.15" customHeight="1" x14ac:dyDescent="0.25">
      <c r="A7" s="230"/>
      <c r="B7" s="56" t="s">
        <v>5</v>
      </c>
      <c r="C7" s="55"/>
      <c r="D7" s="55"/>
      <c r="E7" s="55">
        <f t="shared" ref="E7:E50" si="0">F7+G7</f>
        <v>0</v>
      </c>
      <c r="F7" s="55"/>
      <c r="G7" s="55"/>
      <c r="H7" s="55"/>
    </row>
    <row r="8" spans="1:8" ht="26.45" customHeight="1" x14ac:dyDescent="0.25">
      <c r="A8" s="231"/>
      <c r="B8" s="56" t="s">
        <v>6</v>
      </c>
      <c r="C8" s="55">
        <v>60</v>
      </c>
      <c r="D8" s="55"/>
      <c r="E8" s="55">
        <f t="shared" si="0"/>
        <v>0</v>
      </c>
      <c r="F8" s="55"/>
      <c r="G8" s="55"/>
      <c r="H8" s="55">
        <v>25</v>
      </c>
    </row>
    <row r="9" spans="1:8" ht="32.450000000000003" customHeight="1" x14ac:dyDescent="0.25">
      <c r="A9" s="56" t="s">
        <v>7</v>
      </c>
      <c r="B9" s="56" t="s">
        <v>8</v>
      </c>
      <c r="C9" s="55">
        <v>250</v>
      </c>
      <c r="D9" s="55"/>
      <c r="E9" s="55">
        <f t="shared" si="0"/>
        <v>0</v>
      </c>
      <c r="F9" s="55"/>
      <c r="G9" s="55"/>
      <c r="H9" s="55"/>
    </row>
    <row r="10" spans="1:8" x14ac:dyDescent="0.25">
      <c r="A10" s="56" t="s">
        <v>9</v>
      </c>
      <c r="B10" s="56" t="s">
        <v>10</v>
      </c>
      <c r="C10" s="55"/>
      <c r="D10" s="55"/>
      <c r="E10" s="55">
        <f t="shared" si="0"/>
        <v>0</v>
      </c>
      <c r="F10" s="55"/>
      <c r="G10" s="55"/>
      <c r="H10" s="55"/>
    </row>
    <row r="11" spans="1:8" x14ac:dyDescent="0.25">
      <c r="A11" s="56" t="s">
        <v>11</v>
      </c>
      <c r="B11" s="56" t="s">
        <v>12</v>
      </c>
      <c r="C11" s="55"/>
      <c r="D11" s="55"/>
      <c r="E11" s="55">
        <f t="shared" si="0"/>
        <v>0</v>
      </c>
      <c r="F11" s="55"/>
      <c r="G11" s="55"/>
      <c r="H11" s="55"/>
    </row>
    <row r="12" spans="1:8" x14ac:dyDescent="0.25">
      <c r="A12" s="56" t="s">
        <v>13</v>
      </c>
      <c r="B12" s="56" t="s">
        <v>14</v>
      </c>
      <c r="C12" s="55"/>
      <c r="D12" s="55"/>
      <c r="E12" s="55">
        <f t="shared" si="0"/>
        <v>0</v>
      </c>
      <c r="F12" s="55"/>
      <c r="G12" s="55"/>
      <c r="H12" s="55"/>
    </row>
    <row r="13" spans="1:8" x14ac:dyDescent="0.25">
      <c r="A13" s="57" t="s">
        <v>15</v>
      </c>
      <c r="B13" s="57" t="s">
        <v>16</v>
      </c>
      <c r="C13" s="55"/>
      <c r="D13" s="55"/>
      <c r="E13" s="55">
        <f t="shared" si="0"/>
        <v>0</v>
      </c>
      <c r="F13" s="55"/>
      <c r="G13" s="55"/>
      <c r="H13" s="55"/>
    </row>
    <row r="14" spans="1:8" x14ac:dyDescent="0.25">
      <c r="A14" s="56" t="s">
        <v>17</v>
      </c>
      <c r="B14" s="56" t="s">
        <v>18</v>
      </c>
      <c r="C14" s="55"/>
      <c r="D14" s="55"/>
      <c r="E14" s="55">
        <f t="shared" si="0"/>
        <v>0</v>
      </c>
      <c r="F14" s="55"/>
      <c r="G14" s="55"/>
      <c r="H14" s="55"/>
    </row>
    <row r="15" spans="1:8" x14ac:dyDescent="0.25">
      <c r="A15" s="56" t="s">
        <v>19</v>
      </c>
      <c r="B15" s="56" t="s">
        <v>20</v>
      </c>
      <c r="C15" s="55"/>
      <c r="D15" s="55"/>
      <c r="E15" s="55">
        <f t="shared" si="0"/>
        <v>0</v>
      </c>
      <c r="F15" s="55"/>
      <c r="G15" s="55"/>
      <c r="H15" s="55"/>
    </row>
    <row r="16" spans="1:8" ht="24.6" customHeight="1" x14ac:dyDescent="0.25">
      <c r="A16" s="56" t="s">
        <v>21</v>
      </c>
      <c r="B16" s="56" t="s">
        <v>22</v>
      </c>
      <c r="C16" s="55"/>
      <c r="D16" s="55"/>
      <c r="E16" s="55">
        <f t="shared" si="0"/>
        <v>0</v>
      </c>
      <c r="F16" s="55"/>
      <c r="G16" s="55"/>
      <c r="H16" s="55"/>
    </row>
    <row r="17" spans="1:8" x14ac:dyDescent="0.25">
      <c r="A17" s="56" t="s">
        <v>23</v>
      </c>
      <c r="B17" s="56" t="s">
        <v>24</v>
      </c>
      <c r="C17" s="55">
        <v>2160</v>
      </c>
      <c r="D17" s="55"/>
      <c r="E17" s="55">
        <f t="shared" si="0"/>
        <v>0</v>
      </c>
      <c r="F17" s="55"/>
      <c r="G17" s="55"/>
      <c r="H17" s="55">
        <v>6</v>
      </c>
    </row>
    <row r="18" spans="1:8" x14ac:dyDescent="0.25">
      <c r="A18" s="56" t="s">
        <v>25</v>
      </c>
      <c r="B18" s="56" t="s">
        <v>26</v>
      </c>
      <c r="C18" s="55"/>
      <c r="D18" s="55"/>
      <c r="E18" s="55">
        <f t="shared" si="0"/>
        <v>0</v>
      </c>
      <c r="F18" s="55"/>
      <c r="G18" s="55"/>
      <c r="H18" s="55"/>
    </row>
    <row r="19" spans="1:8" ht="16.149999999999999" customHeight="1" x14ac:dyDescent="0.25">
      <c r="A19" s="57" t="s">
        <v>27</v>
      </c>
      <c r="B19" s="57" t="s">
        <v>28</v>
      </c>
      <c r="C19" s="55"/>
      <c r="D19" s="55"/>
      <c r="E19" s="55">
        <f t="shared" si="0"/>
        <v>0</v>
      </c>
      <c r="F19" s="55"/>
      <c r="G19" s="55"/>
      <c r="H19" s="55"/>
    </row>
    <row r="20" spans="1:8" ht="16.149999999999999" customHeight="1" x14ac:dyDescent="0.25">
      <c r="A20" s="223" t="s">
        <v>29</v>
      </c>
      <c r="B20" s="56" t="s">
        <v>30</v>
      </c>
      <c r="C20" s="55"/>
      <c r="D20" s="55"/>
      <c r="E20" s="55">
        <f t="shared" si="0"/>
        <v>0</v>
      </c>
      <c r="F20" s="55"/>
      <c r="G20" s="55"/>
      <c r="H20" s="55"/>
    </row>
    <row r="21" spans="1:8" ht="43.9" customHeight="1" x14ac:dyDescent="0.25">
      <c r="A21" s="225"/>
      <c r="B21" s="103" t="s">
        <v>31</v>
      </c>
      <c r="C21" s="55"/>
      <c r="D21" s="55"/>
      <c r="E21" s="55">
        <f t="shared" si="0"/>
        <v>0</v>
      </c>
      <c r="F21" s="55"/>
      <c r="G21" s="55"/>
      <c r="H21" s="55"/>
    </row>
    <row r="22" spans="1:8" x14ac:dyDescent="0.25">
      <c r="A22" s="56" t="s">
        <v>32</v>
      </c>
      <c r="B22" s="56" t="s">
        <v>33</v>
      </c>
      <c r="C22" s="55"/>
      <c r="D22" s="55"/>
      <c r="E22" s="55">
        <f t="shared" si="0"/>
        <v>0</v>
      </c>
      <c r="F22" s="55"/>
      <c r="G22" s="55"/>
      <c r="H22" s="55"/>
    </row>
    <row r="23" spans="1:8" x14ac:dyDescent="0.25">
      <c r="A23" s="223" t="s">
        <v>34</v>
      </c>
      <c r="B23" s="56" t="s">
        <v>35</v>
      </c>
      <c r="C23" s="55">
        <v>0</v>
      </c>
      <c r="D23" s="55">
        <v>0</v>
      </c>
      <c r="E23" s="55">
        <f t="shared" si="0"/>
        <v>0</v>
      </c>
      <c r="F23" s="55">
        <f t="shared" ref="F23:H23" si="1">F24+F25+F26</f>
        <v>0</v>
      </c>
      <c r="G23" s="55"/>
      <c r="H23" s="55">
        <f t="shared" si="1"/>
        <v>0</v>
      </c>
    </row>
    <row r="24" spans="1:8" x14ac:dyDescent="0.25">
      <c r="A24" s="224"/>
      <c r="B24" s="58" t="s">
        <v>36</v>
      </c>
      <c r="C24" s="55"/>
      <c r="D24" s="55"/>
      <c r="E24" s="55">
        <f t="shared" si="0"/>
        <v>0</v>
      </c>
      <c r="F24" s="55"/>
      <c r="G24" s="55"/>
      <c r="H24" s="55"/>
    </row>
    <row r="25" spans="1:8" ht="83.45" customHeight="1" x14ac:dyDescent="0.25">
      <c r="A25" s="224"/>
      <c r="B25" s="58" t="s">
        <v>37</v>
      </c>
      <c r="C25" s="55"/>
      <c r="D25" s="55"/>
      <c r="E25" s="55">
        <f t="shared" si="0"/>
        <v>0</v>
      </c>
      <c r="F25" s="55"/>
      <c r="G25" s="55"/>
      <c r="H25" s="55"/>
    </row>
    <row r="26" spans="1:8" ht="78.75" x14ac:dyDescent="0.25">
      <c r="A26" s="225"/>
      <c r="B26" s="58" t="s">
        <v>38</v>
      </c>
      <c r="C26" s="55"/>
      <c r="D26" s="55"/>
      <c r="E26" s="55">
        <f t="shared" si="0"/>
        <v>0</v>
      </c>
      <c r="F26" s="55"/>
      <c r="G26" s="55"/>
      <c r="H26" s="55"/>
    </row>
    <row r="27" spans="1:8" x14ac:dyDescent="0.25">
      <c r="A27" s="226" t="s">
        <v>39</v>
      </c>
      <c r="B27" s="56" t="s">
        <v>40</v>
      </c>
      <c r="C27" s="55">
        <v>530</v>
      </c>
      <c r="D27" s="55"/>
      <c r="E27" s="55">
        <f t="shared" si="0"/>
        <v>0</v>
      </c>
      <c r="F27" s="55"/>
      <c r="G27" s="55"/>
      <c r="H27" s="55"/>
    </row>
    <row r="28" spans="1:8" ht="47.25" x14ac:dyDescent="0.25">
      <c r="A28" s="226"/>
      <c r="B28" s="56" t="s">
        <v>41</v>
      </c>
      <c r="C28" s="55"/>
      <c r="D28" s="55"/>
      <c r="E28" s="55">
        <f t="shared" si="0"/>
        <v>0</v>
      </c>
      <c r="F28" s="55"/>
      <c r="G28" s="55"/>
      <c r="H28" s="55"/>
    </row>
    <row r="29" spans="1:8" x14ac:dyDescent="0.25">
      <c r="A29" s="226"/>
      <c r="B29" s="59" t="s">
        <v>42</v>
      </c>
      <c r="C29" s="55"/>
      <c r="D29" s="55"/>
      <c r="E29" s="55">
        <f t="shared" si="0"/>
        <v>0</v>
      </c>
      <c r="F29" s="55"/>
      <c r="G29" s="55"/>
      <c r="H29" s="55"/>
    </row>
    <row r="30" spans="1:8" x14ac:dyDescent="0.25">
      <c r="A30" s="56" t="s">
        <v>43</v>
      </c>
      <c r="B30" s="56" t="s">
        <v>44</v>
      </c>
      <c r="C30" s="55">
        <v>39</v>
      </c>
      <c r="D30" s="55"/>
      <c r="E30" s="55">
        <f t="shared" si="0"/>
        <v>0</v>
      </c>
      <c r="F30" s="55"/>
      <c r="G30" s="55"/>
      <c r="H30" s="55">
        <v>13</v>
      </c>
    </row>
    <row r="31" spans="1:8" ht="31.5" x14ac:dyDescent="0.25">
      <c r="A31" s="60" t="s">
        <v>45</v>
      </c>
      <c r="B31" s="61" t="s">
        <v>46</v>
      </c>
      <c r="C31" s="55">
        <v>750</v>
      </c>
      <c r="D31" s="55"/>
      <c r="E31" s="55">
        <f t="shared" si="0"/>
        <v>0</v>
      </c>
      <c r="F31" s="55"/>
      <c r="G31" s="55"/>
      <c r="H31" s="55">
        <v>80</v>
      </c>
    </row>
    <row r="32" spans="1:8" ht="16.149999999999999" customHeight="1" x14ac:dyDescent="0.25">
      <c r="A32" s="56" t="s">
        <v>47</v>
      </c>
      <c r="B32" s="56" t="s">
        <v>48</v>
      </c>
      <c r="C32" s="55">
        <v>540</v>
      </c>
      <c r="D32" s="55"/>
      <c r="E32" s="55">
        <f t="shared" si="0"/>
        <v>0</v>
      </c>
      <c r="F32" s="55"/>
      <c r="G32" s="55"/>
      <c r="H32" s="55"/>
    </row>
    <row r="33" spans="1:8" x14ac:dyDescent="0.25">
      <c r="A33" s="57" t="s">
        <v>49</v>
      </c>
      <c r="B33" s="57" t="s">
        <v>50</v>
      </c>
      <c r="C33" s="55"/>
      <c r="D33" s="55"/>
      <c r="E33" s="55">
        <f t="shared" si="0"/>
        <v>0</v>
      </c>
      <c r="F33" s="55"/>
      <c r="G33" s="55"/>
      <c r="H33" s="55"/>
    </row>
    <row r="34" spans="1:8" x14ac:dyDescent="0.25">
      <c r="A34" s="57" t="s">
        <v>51</v>
      </c>
      <c r="B34" s="57" t="s">
        <v>52</v>
      </c>
      <c r="C34" s="55"/>
      <c r="D34" s="55"/>
      <c r="E34" s="55">
        <f t="shared" si="0"/>
        <v>0</v>
      </c>
      <c r="F34" s="55"/>
      <c r="G34" s="55"/>
      <c r="H34" s="55"/>
    </row>
    <row r="35" spans="1:8" x14ac:dyDescent="0.25">
      <c r="A35" s="56" t="s">
        <v>53</v>
      </c>
      <c r="B35" s="56" t="s">
        <v>54</v>
      </c>
      <c r="C35" s="55">
        <v>5</v>
      </c>
      <c r="D35" s="55"/>
      <c r="E35" s="55">
        <f t="shared" si="0"/>
        <v>0</v>
      </c>
      <c r="F35" s="55"/>
      <c r="G35" s="55"/>
      <c r="H35" s="55">
        <v>5</v>
      </c>
    </row>
    <row r="36" spans="1:8" x14ac:dyDescent="0.25">
      <c r="A36" s="56" t="s">
        <v>55</v>
      </c>
      <c r="B36" s="56" t="s">
        <v>56</v>
      </c>
      <c r="C36" s="55">
        <v>660</v>
      </c>
      <c r="D36" s="55"/>
      <c r="E36" s="55">
        <f t="shared" si="0"/>
        <v>0</v>
      </c>
      <c r="F36" s="55"/>
      <c r="G36" s="55"/>
      <c r="H36" s="55">
        <v>5</v>
      </c>
    </row>
    <row r="37" spans="1:8" x14ac:dyDescent="0.25">
      <c r="A37" s="56" t="s">
        <v>57</v>
      </c>
      <c r="B37" s="56" t="s">
        <v>58</v>
      </c>
      <c r="C37" s="55">
        <v>600</v>
      </c>
      <c r="D37" s="55"/>
      <c r="E37" s="55">
        <f t="shared" si="0"/>
        <v>0</v>
      </c>
      <c r="F37" s="55"/>
      <c r="G37" s="55"/>
      <c r="H37" s="55"/>
    </row>
    <row r="38" spans="1:8" x14ac:dyDescent="0.25">
      <c r="A38" s="56" t="s">
        <v>59</v>
      </c>
      <c r="B38" s="56" t="s">
        <v>60</v>
      </c>
      <c r="C38" s="55"/>
      <c r="D38" s="55"/>
      <c r="E38" s="55">
        <f t="shared" si="0"/>
        <v>0</v>
      </c>
      <c r="F38" s="55"/>
      <c r="G38" s="55"/>
      <c r="H38" s="55"/>
    </row>
    <row r="39" spans="1:8" x14ac:dyDescent="0.25">
      <c r="A39" s="56" t="s">
        <v>61</v>
      </c>
      <c r="B39" s="56" t="s">
        <v>62</v>
      </c>
      <c r="C39" s="55"/>
      <c r="D39" s="55"/>
      <c r="E39" s="55">
        <f t="shared" si="0"/>
        <v>0</v>
      </c>
      <c r="F39" s="55"/>
      <c r="G39" s="55"/>
      <c r="H39" s="55"/>
    </row>
    <row r="40" spans="1:8" x14ac:dyDescent="0.25">
      <c r="A40" s="227" t="s">
        <v>63</v>
      </c>
      <c r="B40" s="56" t="s">
        <v>64</v>
      </c>
      <c r="C40" s="55"/>
      <c r="D40" s="55"/>
      <c r="E40" s="55">
        <f t="shared" si="0"/>
        <v>0</v>
      </c>
      <c r="F40" s="55"/>
      <c r="G40" s="55"/>
      <c r="H40" s="55"/>
    </row>
    <row r="41" spans="1:8" x14ac:dyDescent="0.25">
      <c r="A41" s="227"/>
      <c r="B41" s="56" t="s">
        <v>65</v>
      </c>
      <c r="C41" s="55"/>
      <c r="D41" s="55"/>
      <c r="E41" s="55">
        <f t="shared" si="0"/>
        <v>0</v>
      </c>
      <c r="F41" s="55"/>
      <c r="G41" s="55"/>
      <c r="H41" s="55"/>
    </row>
    <row r="42" spans="1:8" x14ac:dyDescent="0.25">
      <c r="A42" s="56" t="s">
        <v>66</v>
      </c>
      <c r="B42" s="56" t="s">
        <v>67</v>
      </c>
      <c r="C42" s="55"/>
      <c r="D42" s="55"/>
      <c r="E42" s="55">
        <f t="shared" si="0"/>
        <v>0</v>
      </c>
      <c r="F42" s="62"/>
      <c r="G42" s="55"/>
      <c r="H42" s="55"/>
    </row>
    <row r="43" spans="1:8" x14ac:dyDescent="0.25">
      <c r="A43" s="56" t="s">
        <v>68</v>
      </c>
      <c r="B43" s="56" t="s">
        <v>69</v>
      </c>
      <c r="C43" s="55">
        <v>30</v>
      </c>
      <c r="D43" s="55"/>
      <c r="E43" s="55">
        <f t="shared" si="0"/>
        <v>0</v>
      </c>
      <c r="F43" s="55"/>
      <c r="G43" s="55"/>
      <c r="H43" s="55"/>
    </row>
    <row r="44" spans="1:8" ht="15" customHeight="1" x14ac:dyDescent="0.25">
      <c r="A44" s="227" t="s">
        <v>70</v>
      </c>
      <c r="B44" s="56" t="s">
        <v>71</v>
      </c>
      <c r="C44" s="55">
        <v>880</v>
      </c>
      <c r="D44" s="55"/>
      <c r="E44" s="55">
        <f t="shared" si="0"/>
        <v>0</v>
      </c>
      <c r="F44" s="55"/>
      <c r="G44" s="55"/>
      <c r="H44" s="55"/>
    </row>
    <row r="45" spans="1:8" ht="18" customHeight="1" x14ac:dyDescent="0.25">
      <c r="A45" s="227"/>
      <c r="B45" s="56" t="s">
        <v>72</v>
      </c>
      <c r="C45" s="55">
        <v>650</v>
      </c>
      <c r="D45" s="55"/>
      <c r="E45" s="55">
        <f t="shared" si="0"/>
        <v>0</v>
      </c>
      <c r="F45" s="55"/>
      <c r="G45" s="55"/>
      <c r="H45" s="55">
        <v>198</v>
      </c>
    </row>
    <row r="46" spans="1:8" x14ac:dyDescent="0.25">
      <c r="A46" s="56" t="s">
        <v>73</v>
      </c>
      <c r="B46" s="56" t="s">
        <v>74</v>
      </c>
      <c r="C46" s="55"/>
      <c r="D46" s="55"/>
      <c r="E46" s="55">
        <f t="shared" si="0"/>
        <v>0</v>
      </c>
      <c r="F46" s="55"/>
      <c r="G46" s="55"/>
      <c r="H46" s="55"/>
    </row>
    <row r="47" spans="1:8" x14ac:dyDescent="0.25">
      <c r="A47" s="63" t="s">
        <v>75</v>
      </c>
      <c r="B47" s="57" t="s">
        <v>76</v>
      </c>
      <c r="C47" s="55"/>
      <c r="D47" s="55"/>
      <c r="E47" s="55">
        <f t="shared" si="0"/>
        <v>0</v>
      </c>
      <c r="F47" s="55"/>
      <c r="G47" s="55"/>
      <c r="H47" s="55"/>
    </row>
    <row r="48" spans="1:8" ht="19.899999999999999" customHeight="1" x14ac:dyDescent="0.25">
      <c r="A48" s="56" t="s">
        <v>77</v>
      </c>
      <c r="B48" s="56" t="s">
        <v>78</v>
      </c>
      <c r="C48" s="55">
        <v>120</v>
      </c>
      <c r="D48" s="55"/>
      <c r="E48" s="55">
        <f t="shared" si="0"/>
        <v>0</v>
      </c>
      <c r="F48" s="55"/>
      <c r="G48" s="55"/>
      <c r="H48" s="55">
        <v>10</v>
      </c>
    </row>
    <row r="49" spans="1:8" ht="19.899999999999999" customHeight="1" x14ac:dyDescent="0.25">
      <c r="A49" s="56" t="s">
        <v>79</v>
      </c>
      <c r="B49" s="56" t="s">
        <v>80</v>
      </c>
      <c r="C49" s="55"/>
      <c r="D49" s="55"/>
      <c r="E49" s="55">
        <f t="shared" si="0"/>
        <v>0</v>
      </c>
      <c r="F49" s="55"/>
      <c r="G49" s="55"/>
      <c r="H49" s="55"/>
    </row>
    <row r="50" spans="1:8" x14ac:dyDescent="0.25">
      <c r="A50" s="56" t="s">
        <v>81</v>
      </c>
      <c r="B50" s="56" t="s">
        <v>82</v>
      </c>
      <c r="C50" s="55"/>
      <c r="D50" s="55"/>
      <c r="E50" s="55">
        <f t="shared" si="0"/>
        <v>0</v>
      </c>
      <c r="F50" s="55"/>
      <c r="G50" s="55"/>
      <c r="H50" s="55"/>
    </row>
    <row r="51" spans="1:8" ht="31.5" x14ac:dyDescent="0.25">
      <c r="A51" s="64" t="s">
        <v>0</v>
      </c>
      <c r="B51" s="65"/>
      <c r="C51" s="67">
        <f>SUM(C6:C23)+SUM(C27:C50)</f>
        <v>7274</v>
      </c>
      <c r="D51" s="67">
        <f>SUM(D6:D23)+SUM(D27:D50)</f>
        <v>0</v>
      </c>
      <c r="E51" s="66">
        <f t="shared" ref="E51" si="2">F51+G51</f>
        <v>0</v>
      </c>
      <c r="F51" s="67">
        <f>SUM(F6:F23)+SUM(F27:F50)</f>
        <v>0</v>
      </c>
      <c r="G51" s="67">
        <f>SUM(G6:G23)+SUM(G27:G50)</f>
        <v>0</v>
      </c>
      <c r="H51" s="67">
        <f>SUM(H6:H23)+SUM(H27:H50)</f>
        <v>342</v>
      </c>
    </row>
    <row r="52" spans="1:8" x14ac:dyDescent="0.25">
      <c r="A52" s="68"/>
      <c r="B52" s="68"/>
      <c r="C52" s="68"/>
      <c r="D52" s="68"/>
      <c r="E52" s="68"/>
      <c r="F52" s="68"/>
      <c r="G52" s="68"/>
      <c r="H52" s="68"/>
    </row>
    <row r="54" spans="1:8" x14ac:dyDescent="0.25">
      <c r="B54" s="69"/>
    </row>
    <row r="55" spans="1:8" x14ac:dyDescent="0.25">
      <c r="B55" s="69"/>
    </row>
    <row r="56" spans="1:8" x14ac:dyDescent="0.25">
      <c r="B56" s="69"/>
    </row>
    <row r="57" spans="1:8" x14ac:dyDescent="0.25">
      <c r="A57" s="70"/>
      <c r="B57" s="69"/>
    </row>
    <row r="58" spans="1:8" x14ac:dyDescent="0.25">
      <c r="A58" s="70"/>
      <c r="B58" s="71"/>
    </row>
  </sheetData>
  <mergeCells count="14">
    <mergeCell ref="B1:H1"/>
    <mergeCell ref="B3:B5"/>
    <mergeCell ref="A3:A5"/>
    <mergeCell ref="C3:C5"/>
    <mergeCell ref="D3:H3"/>
    <mergeCell ref="A23:A26"/>
    <mergeCell ref="A27:A29"/>
    <mergeCell ref="A40:A41"/>
    <mergeCell ref="H4:H5"/>
    <mergeCell ref="A44:A45"/>
    <mergeCell ref="A6:A8"/>
    <mergeCell ref="A20:A21"/>
    <mergeCell ref="D4:D5"/>
    <mergeCell ref="E4:G4"/>
  </mergeCells>
  <pageMargins left="0.69930555555555596" right="0.69930555555555596" top="0.75" bottom="0.75" header="0.3" footer="0.3"/>
  <pageSetup paperSize="9" scale="5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28" zoomScale="60" zoomScaleNormal="78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83</v>
      </c>
      <c r="B2" s="1" t="s">
        <v>84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82"/>
      <c r="D6" s="90"/>
      <c r="E6" s="82">
        <f>F6+G6</f>
        <v>0</v>
      </c>
      <c r="F6" s="82"/>
      <c r="G6" s="82"/>
      <c r="H6" s="82"/>
    </row>
    <row r="7" spans="1:8" ht="34.15" customHeight="1" x14ac:dyDescent="0.25">
      <c r="A7" s="217"/>
      <c r="B7" s="83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218"/>
      <c r="B8" s="83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83" t="s">
        <v>7</v>
      </c>
      <c r="B9" s="83" t="s">
        <v>8</v>
      </c>
      <c r="C9" s="3">
        <v>100</v>
      </c>
      <c r="D9" s="3"/>
      <c r="E9" s="3">
        <f t="shared" si="0"/>
        <v>0</v>
      </c>
      <c r="F9" s="3"/>
      <c r="G9" s="3"/>
      <c r="H9" s="3"/>
    </row>
    <row r="10" spans="1:8" x14ac:dyDescent="0.25">
      <c r="A10" s="83" t="s">
        <v>9</v>
      </c>
      <c r="B10" s="83" t="s">
        <v>10</v>
      </c>
      <c r="C10" s="3">
        <v>1230</v>
      </c>
      <c r="D10" s="3">
        <v>12</v>
      </c>
      <c r="E10" s="3">
        <f t="shared" si="0"/>
        <v>0</v>
      </c>
      <c r="F10" s="3"/>
      <c r="G10" s="3"/>
      <c r="H10" s="3">
        <f>70+33</f>
        <v>103</v>
      </c>
    </row>
    <row r="11" spans="1:8" x14ac:dyDescent="0.25">
      <c r="A11" s="83" t="s">
        <v>11</v>
      </c>
      <c r="B11" s="83" t="s">
        <v>12</v>
      </c>
      <c r="C11" s="3">
        <v>871</v>
      </c>
      <c r="D11" s="3">
        <v>542</v>
      </c>
      <c r="E11" s="3">
        <f t="shared" si="0"/>
        <v>0</v>
      </c>
      <c r="F11" s="3"/>
      <c r="G11" s="3"/>
      <c r="H11" s="3">
        <v>96</v>
      </c>
    </row>
    <row r="12" spans="1:8" x14ac:dyDescent="0.25">
      <c r="A12" s="83" t="s">
        <v>13</v>
      </c>
      <c r="B12" s="83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83" t="s">
        <v>17</v>
      </c>
      <c r="B14" s="83" t="s">
        <v>18</v>
      </c>
      <c r="C14" s="3">
        <v>479</v>
      </c>
      <c r="D14" s="3"/>
      <c r="E14" s="3">
        <f t="shared" si="0"/>
        <v>0</v>
      </c>
      <c r="F14" s="3"/>
      <c r="G14" s="3"/>
      <c r="H14" s="3"/>
    </row>
    <row r="15" spans="1:8" x14ac:dyDescent="0.25">
      <c r="A15" s="83" t="s">
        <v>19</v>
      </c>
      <c r="B15" s="83" t="s">
        <v>20</v>
      </c>
      <c r="C15" s="3">
        <v>271</v>
      </c>
      <c r="D15" s="3">
        <v>271</v>
      </c>
      <c r="E15" s="3">
        <f t="shared" si="0"/>
        <v>0</v>
      </c>
      <c r="F15" s="3"/>
      <c r="G15" s="72"/>
      <c r="H15" s="3">
        <v>70</v>
      </c>
    </row>
    <row r="16" spans="1:8" ht="24.6" customHeight="1" x14ac:dyDescent="0.25">
      <c r="A16" s="83" t="s">
        <v>21</v>
      </c>
      <c r="B16" s="83" t="s">
        <v>22</v>
      </c>
      <c r="C16" s="3">
        <v>793</v>
      </c>
      <c r="D16" s="3"/>
      <c r="E16" s="3">
        <f t="shared" si="0"/>
        <v>0</v>
      </c>
      <c r="F16" s="3"/>
      <c r="G16" s="3"/>
      <c r="H16" s="3">
        <v>20</v>
      </c>
    </row>
    <row r="17" spans="1:8" x14ac:dyDescent="0.25">
      <c r="A17" s="83" t="s">
        <v>23</v>
      </c>
      <c r="B17" s="83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83" t="s">
        <v>25</v>
      </c>
      <c r="B18" s="83" t="s">
        <v>26</v>
      </c>
      <c r="C18" s="3">
        <v>429</v>
      </c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83" t="s">
        <v>30</v>
      </c>
      <c r="C20" s="3">
        <v>803</v>
      </c>
      <c r="D20" s="3"/>
      <c r="E20" s="3">
        <f t="shared" si="0"/>
        <v>0</v>
      </c>
      <c r="F20" s="3"/>
      <c r="G20" s="3"/>
      <c r="H20" s="3">
        <v>450</v>
      </c>
    </row>
    <row r="21" spans="1:8" ht="43.9" customHeight="1" x14ac:dyDescent="0.25">
      <c r="A21" s="206"/>
      <c r="B21" s="102" t="s">
        <v>31</v>
      </c>
      <c r="C21" s="3">
        <v>1075</v>
      </c>
      <c r="D21" s="3"/>
      <c r="E21" s="3">
        <f t="shared" si="0"/>
        <v>0</v>
      </c>
      <c r="F21" s="3"/>
      <c r="G21" s="3"/>
      <c r="H21" s="3">
        <v>1034</v>
      </c>
    </row>
    <row r="22" spans="1:8" x14ac:dyDescent="0.25">
      <c r="A22" s="83" t="s">
        <v>32</v>
      </c>
      <c r="B22" s="83" t="s">
        <v>33</v>
      </c>
      <c r="C22" s="3">
        <v>803</v>
      </c>
      <c r="D22" s="3">
        <v>10</v>
      </c>
      <c r="E22" s="3">
        <f t="shared" si="0"/>
        <v>0</v>
      </c>
      <c r="F22" s="3"/>
      <c r="G22" s="3"/>
      <c r="H22" s="3">
        <v>7</v>
      </c>
    </row>
    <row r="23" spans="1:8" x14ac:dyDescent="0.25">
      <c r="A23" s="204" t="s">
        <v>34</v>
      </c>
      <c r="B23" s="83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/>
      <c r="G23" s="3"/>
      <c r="H23" s="3">
        <f t="shared" ref="H23" si="2">H24+H25+H26</f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83" t="s">
        <v>40</v>
      </c>
      <c r="C27" s="3">
        <v>901</v>
      </c>
      <c r="D27" s="3">
        <v>2</v>
      </c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83" t="s">
        <v>41</v>
      </c>
      <c r="C28" s="3">
        <v>1271</v>
      </c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>
        <v>547</v>
      </c>
      <c r="D29" s="3">
        <v>2</v>
      </c>
      <c r="E29" s="3">
        <f t="shared" si="0"/>
        <v>0</v>
      </c>
      <c r="F29" s="3"/>
      <c r="G29" s="3"/>
      <c r="H29" s="3"/>
    </row>
    <row r="30" spans="1:8" x14ac:dyDescent="0.25">
      <c r="A30" s="83" t="s">
        <v>43</v>
      </c>
      <c r="B30" s="83" t="s">
        <v>44</v>
      </c>
      <c r="C30" s="3">
        <v>1830</v>
      </c>
      <c r="D30" s="3">
        <v>115</v>
      </c>
      <c r="E30" s="3">
        <f t="shared" si="0"/>
        <v>0</v>
      </c>
      <c r="F30" s="3"/>
      <c r="G30" s="3"/>
      <c r="H30" s="3">
        <f>120+270+285</f>
        <v>675</v>
      </c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83" t="s">
        <v>47</v>
      </c>
      <c r="B32" s="83" t="s">
        <v>48</v>
      </c>
      <c r="C32" s="3">
        <v>587</v>
      </c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>
        <v>2520</v>
      </c>
      <c r="D34" s="3">
        <v>3</v>
      </c>
      <c r="E34" s="3">
        <f t="shared" si="0"/>
        <v>0</v>
      </c>
      <c r="F34" s="3"/>
      <c r="G34" s="3"/>
      <c r="H34" s="3">
        <v>10</v>
      </c>
    </row>
    <row r="35" spans="1:8" x14ac:dyDescent="0.25">
      <c r="A35" s="83" t="s">
        <v>53</v>
      </c>
      <c r="B35" s="83" t="s">
        <v>54</v>
      </c>
      <c r="C35" s="3">
        <v>3507</v>
      </c>
      <c r="D35" s="3"/>
      <c r="E35" s="3">
        <f t="shared" si="0"/>
        <v>0</v>
      </c>
      <c r="F35" s="3"/>
      <c r="G35" s="3"/>
      <c r="H35" s="3">
        <f>441+11</f>
        <v>452</v>
      </c>
    </row>
    <row r="36" spans="1:8" x14ac:dyDescent="0.25">
      <c r="A36" s="83" t="s">
        <v>55</v>
      </c>
      <c r="B36" s="83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83" t="s">
        <v>57</v>
      </c>
      <c r="B37" s="83" t="s">
        <v>58</v>
      </c>
      <c r="C37" s="3">
        <v>798</v>
      </c>
      <c r="D37" s="3"/>
      <c r="E37" s="3">
        <f t="shared" si="0"/>
        <v>0</v>
      </c>
      <c r="F37" s="3"/>
      <c r="G37" s="3"/>
      <c r="H37" s="3"/>
    </row>
    <row r="38" spans="1:8" x14ac:dyDescent="0.25">
      <c r="A38" s="83" t="s">
        <v>59</v>
      </c>
      <c r="B38" s="83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83" t="s">
        <v>61</v>
      </c>
      <c r="B39" s="83" t="s">
        <v>62</v>
      </c>
      <c r="C39" s="3">
        <v>919</v>
      </c>
      <c r="D39" s="3"/>
      <c r="E39" s="3">
        <f t="shared" si="0"/>
        <v>0</v>
      </c>
      <c r="F39" s="3"/>
      <c r="G39" s="3"/>
      <c r="H39" s="3">
        <v>40</v>
      </c>
    </row>
    <row r="40" spans="1:8" x14ac:dyDescent="0.25">
      <c r="A40" s="210" t="s">
        <v>63</v>
      </c>
      <c r="B40" s="83" t="s">
        <v>64</v>
      </c>
      <c r="C40" s="3">
        <v>678</v>
      </c>
      <c r="D40" s="3"/>
      <c r="E40" s="3">
        <f t="shared" si="0"/>
        <v>0</v>
      </c>
      <c r="F40" s="3"/>
      <c r="G40" s="3"/>
      <c r="H40" s="3">
        <v>310</v>
      </c>
    </row>
    <row r="41" spans="1:8" x14ac:dyDescent="0.25">
      <c r="A41" s="210"/>
      <c r="B41" s="83" t="s">
        <v>65</v>
      </c>
      <c r="C41" s="3">
        <v>1005</v>
      </c>
      <c r="D41" s="3"/>
      <c r="E41" s="3">
        <f t="shared" si="0"/>
        <v>0</v>
      </c>
      <c r="F41" s="3"/>
      <c r="G41" s="3"/>
      <c r="H41" s="3"/>
    </row>
    <row r="42" spans="1:8" x14ac:dyDescent="0.25">
      <c r="A42" s="83" t="s">
        <v>66</v>
      </c>
      <c r="B42" s="83" t="s">
        <v>67</v>
      </c>
      <c r="C42" s="3"/>
      <c r="D42" s="3"/>
      <c r="E42" s="3">
        <f t="shared" si="0"/>
        <v>0</v>
      </c>
      <c r="F42" s="10"/>
      <c r="G42" s="3"/>
      <c r="H42" s="3"/>
    </row>
    <row r="43" spans="1:8" x14ac:dyDescent="0.25">
      <c r="A43" s="83" t="s">
        <v>68</v>
      </c>
      <c r="B43" s="83" t="s">
        <v>69</v>
      </c>
      <c r="C43" s="3">
        <v>408</v>
      </c>
      <c r="D43" s="3">
        <v>3</v>
      </c>
      <c r="E43" s="3">
        <f t="shared" si="0"/>
        <v>0</v>
      </c>
      <c r="F43" s="3"/>
      <c r="G43" s="3"/>
      <c r="H43" s="3">
        <v>15</v>
      </c>
    </row>
    <row r="44" spans="1:8" ht="15" customHeight="1" x14ac:dyDescent="0.25">
      <c r="A44" s="210" t="s">
        <v>70</v>
      </c>
      <c r="B44" s="83" t="s">
        <v>71</v>
      </c>
      <c r="C44" s="3">
        <v>456</v>
      </c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83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83" t="s">
        <v>73</v>
      </c>
      <c r="B46" s="83" t="s">
        <v>74</v>
      </c>
      <c r="C46" s="3">
        <v>1285</v>
      </c>
      <c r="D46" s="3">
        <v>25</v>
      </c>
      <c r="E46" s="3">
        <f t="shared" si="0"/>
        <v>0</v>
      </c>
      <c r="F46" s="3"/>
      <c r="G46" s="3"/>
      <c r="H46" s="3">
        <v>7</v>
      </c>
    </row>
    <row r="47" spans="1:8" x14ac:dyDescent="0.25">
      <c r="A47" s="11" t="s">
        <v>75</v>
      </c>
      <c r="B47" s="4" t="s">
        <v>76</v>
      </c>
      <c r="C47" s="3">
        <v>1113</v>
      </c>
      <c r="D47" s="3">
        <v>31</v>
      </c>
      <c r="E47" s="3">
        <f t="shared" si="0"/>
        <v>0</v>
      </c>
      <c r="F47" s="73"/>
      <c r="G47" s="3"/>
      <c r="H47" s="3">
        <v>21</v>
      </c>
    </row>
    <row r="48" spans="1:8" ht="19.899999999999999" customHeight="1" x14ac:dyDescent="0.25">
      <c r="A48" s="83" t="s">
        <v>77</v>
      </c>
      <c r="B48" s="83" t="s">
        <v>78</v>
      </c>
      <c r="C48" s="3">
        <v>94</v>
      </c>
      <c r="D48" s="3"/>
      <c r="E48" s="3">
        <f t="shared" si="0"/>
        <v>0</v>
      </c>
      <c r="F48" s="3"/>
      <c r="G48" s="3"/>
      <c r="H48" s="3">
        <v>6</v>
      </c>
    </row>
    <row r="49" spans="1:8" ht="19.899999999999999" customHeight="1" x14ac:dyDescent="0.25">
      <c r="A49" s="83" t="s">
        <v>79</v>
      </c>
      <c r="B49" s="83" t="s">
        <v>80</v>
      </c>
      <c r="C49" s="3">
        <v>834</v>
      </c>
      <c r="D49" s="3"/>
      <c r="E49" s="3">
        <f t="shared" si="0"/>
        <v>0</v>
      </c>
      <c r="F49" s="3"/>
      <c r="G49" s="3"/>
      <c r="H49" s="3"/>
    </row>
    <row r="50" spans="1:8" x14ac:dyDescent="0.25">
      <c r="A50" s="83" t="s">
        <v>81</v>
      </c>
      <c r="B50" s="83" t="s">
        <v>82</v>
      </c>
      <c r="C50" s="3">
        <v>663</v>
      </c>
      <c r="D50" s="3"/>
      <c r="E50" s="3">
        <f t="shared" si="0"/>
        <v>0</v>
      </c>
      <c r="F50" s="3"/>
      <c r="G50" s="3"/>
      <c r="H50" s="3"/>
    </row>
    <row r="51" spans="1:8" ht="31.5" x14ac:dyDescent="0.25">
      <c r="A51" s="81" t="s">
        <v>0</v>
      </c>
      <c r="B51" s="12"/>
      <c r="C51" s="14">
        <f>SUM(C6:C23)+SUM(C27:C50)</f>
        <v>26270</v>
      </c>
      <c r="D51" s="14">
        <f>SUM(D6:D23)+SUM(D27:D50)</f>
        <v>1016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3316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44:A45"/>
    <mergeCell ref="A6:A8"/>
    <mergeCell ref="A20:A21"/>
    <mergeCell ref="A23:A26"/>
    <mergeCell ref="A27:A29"/>
    <mergeCell ref="A40:A41"/>
    <mergeCell ref="B1:H1"/>
    <mergeCell ref="A3:A5"/>
    <mergeCell ref="B3:B5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34" zoomScale="60" zoomScaleNormal="60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109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44"/>
      <c r="D6" s="90"/>
      <c r="E6" s="44">
        <f>F6+G6</f>
        <v>0</v>
      </c>
      <c r="F6" s="44"/>
      <c r="G6" s="44"/>
      <c r="H6" s="44"/>
    </row>
    <row r="7" spans="1:8" ht="34.15" customHeight="1" x14ac:dyDescent="0.25">
      <c r="A7" s="217"/>
      <c r="B7" s="75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218"/>
      <c r="B8" s="75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75" t="s">
        <v>7</v>
      </c>
      <c r="B9" s="75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75" t="s">
        <v>9</v>
      </c>
      <c r="B10" s="75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75" t="s">
        <v>11</v>
      </c>
      <c r="B11" s="75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75" t="s">
        <v>13</v>
      </c>
      <c r="B12" s="75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75" t="s">
        <v>17</v>
      </c>
      <c r="B14" s="75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75" t="s">
        <v>19</v>
      </c>
      <c r="B15" s="75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75" t="s">
        <v>21</v>
      </c>
      <c r="B16" s="75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75" t="s">
        <v>23</v>
      </c>
      <c r="B17" s="75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75" t="s">
        <v>25</v>
      </c>
      <c r="B18" s="75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75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75" t="s">
        <v>32</v>
      </c>
      <c r="B22" s="75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75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75" t="s">
        <v>40</v>
      </c>
      <c r="C27" s="3">
        <v>20</v>
      </c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75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75" t="s">
        <v>43</v>
      </c>
      <c r="B30" s="75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75" t="s">
        <v>47</v>
      </c>
      <c r="B32" s="75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75" t="s">
        <v>53</v>
      </c>
      <c r="B35" s="75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75" t="s">
        <v>55</v>
      </c>
      <c r="B36" s="75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75" t="s">
        <v>57</v>
      </c>
      <c r="B37" s="75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75" t="s">
        <v>59</v>
      </c>
      <c r="B38" s="75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75" t="s">
        <v>61</v>
      </c>
      <c r="B39" s="75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75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75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75" t="s">
        <v>66</v>
      </c>
      <c r="B42" s="75" t="s">
        <v>67</v>
      </c>
      <c r="C42" s="3">
        <v>528</v>
      </c>
      <c r="D42" s="3"/>
      <c r="E42" s="3">
        <f t="shared" si="0"/>
        <v>0</v>
      </c>
      <c r="F42" s="10"/>
      <c r="G42" s="3"/>
      <c r="H42" s="3"/>
    </row>
    <row r="43" spans="1:8" x14ac:dyDescent="0.25">
      <c r="A43" s="75" t="s">
        <v>68</v>
      </c>
      <c r="B43" s="75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75" t="s">
        <v>71</v>
      </c>
      <c r="C44" s="3">
        <v>55</v>
      </c>
      <c r="D44" s="3"/>
      <c r="E44" s="3">
        <f t="shared" si="0"/>
        <v>0</v>
      </c>
      <c r="F44" s="3"/>
      <c r="G44" s="3"/>
      <c r="H44" s="3">
        <v>5</v>
      </c>
    </row>
    <row r="45" spans="1:8" ht="18" customHeight="1" x14ac:dyDescent="0.25">
      <c r="A45" s="210"/>
      <c r="B45" s="75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75" t="s">
        <v>73</v>
      </c>
      <c r="B46" s="75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572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75" t="s">
        <v>77</v>
      </c>
      <c r="B48" s="75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75" t="s">
        <v>79</v>
      </c>
      <c r="B49" s="75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75" t="s">
        <v>81</v>
      </c>
      <c r="B50" s="75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74" t="s">
        <v>0</v>
      </c>
      <c r="B51" s="12"/>
      <c r="C51" s="14">
        <f>SUM(C6:C23)+SUM(C27:C50)</f>
        <v>1175</v>
      </c>
      <c r="D51" s="14">
        <f>SUM(D6:D23)+SUM(D27:D50)</f>
        <v>0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5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3:B5"/>
    <mergeCell ref="A3:A5"/>
    <mergeCell ref="A6:A8"/>
    <mergeCell ref="A20:A21"/>
    <mergeCell ref="B1:H1"/>
    <mergeCell ref="A23:A26"/>
    <mergeCell ref="C3:C5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topLeftCell="A31" zoomScale="60" zoomScaleNormal="60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99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85"/>
      <c r="D6" s="90"/>
      <c r="E6" s="85">
        <f t="shared" ref="E6:E50" si="0">F6+G6</f>
        <v>0</v>
      </c>
      <c r="F6" s="85"/>
      <c r="G6" s="85"/>
      <c r="H6" s="85"/>
    </row>
    <row r="7" spans="1:8" ht="34.15" customHeight="1" x14ac:dyDescent="0.25">
      <c r="A7" s="217"/>
      <c r="B7" s="52" t="s">
        <v>5</v>
      </c>
      <c r="C7" s="3"/>
      <c r="D7" s="3"/>
      <c r="E7" s="3">
        <f t="shared" si="0"/>
        <v>0</v>
      </c>
      <c r="F7" s="3"/>
      <c r="G7" s="3"/>
      <c r="H7" s="3"/>
    </row>
    <row r="8" spans="1:8" ht="26.45" customHeight="1" x14ac:dyDescent="0.25">
      <c r="A8" s="218"/>
      <c r="B8" s="52" t="s">
        <v>6</v>
      </c>
      <c r="C8" s="3"/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52" t="s">
        <v>7</v>
      </c>
      <c r="B9" s="52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52" t="s">
        <v>9</v>
      </c>
      <c r="B10" s="52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52" t="s">
        <v>11</v>
      </c>
      <c r="B11" s="52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52" t="s">
        <v>13</v>
      </c>
      <c r="B12" s="52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52" t="s">
        <v>17</v>
      </c>
      <c r="B14" s="52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52" t="s">
        <v>19</v>
      </c>
      <c r="B15" s="52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52" t="s">
        <v>21</v>
      </c>
      <c r="B16" s="52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52" t="s">
        <v>23</v>
      </c>
      <c r="B17" s="52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52" t="s">
        <v>25</v>
      </c>
      <c r="B18" s="52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52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52" t="s">
        <v>32</v>
      </c>
      <c r="B22" s="52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52" t="s">
        <v>35</v>
      </c>
      <c r="C23" s="3">
        <f>C24+C25+C26</f>
        <v>0</v>
      </c>
      <c r="D23" s="3">
        <f>D24+D25+D26</f>
        <v>0</v>
      </c>
      <c r="E23" s="3">
        <f t="shared" si="0"/>
        <v>0</v>
      </c>
      <c r="F23" s="3">
        <f>F24+F25+F26</f>
        <v>0</v>
      </c>
      <c r="G23" s="3">
        <f>G24+G25+G26</f>
        <v>0</v>
      </c>
      <c r="H23" s="3">
        <f>H24+H25+H26</f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52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52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52" t="s">
        <v>43</v>
      </c>
      <c r="B30" s="52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52" t="s">
        <v>47</v>
      </c>
      <c r="B32" s="52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52" t="s">
        <v>53</v>
      </c>
      <c r="B35" s="52" t="s">
        <v>54</v>
      </c>
      <c r="C35" s="3">
        <v>281</v>
      </c>
      <c r="D35" s="3"/>
      <c r="E35" s="3">
        <f t="shared" si="0"/>
        <v>0</v>
      </c>
      <c r="F35" s="3"/>
      <c r="G35" s="3"/>
      <c r="H35" s="3">
        <v>62</v>
      </c>
    </row>
    <row r="36" spans="1:8" x14ac:dyDescent="0.25">
      <c r="A36" s="52" t="s">
        <v>55</v>
      </c>
      <c r="B36" s="52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52" t="s">
        <v>57</v>
      </c>
      <c r="B37" s="52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52" t="s">
        <v>59</v>
      </c>
      <c r="B38" s="52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52" t="s">
        <v>61</v>
      </c>
      <c r="B39" s="52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52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52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52" t="s">
        <v>66</v>
      </c>
      <c r="B42" s="52" t="s">
        <v>67</v>
      </c>
      <c r="C42" s="3"/>
      <c r="D42" s="3"/>
      <c r="E42" s="3">
        <f t="shared" si="0"/>
        <v>0</v>
      </c>
      <c r="F42" s="10"/>
      <c r="G42" s="3"/>
      <c r="H42" s="3"/>
    </row>
    <row r="43" spans="1:8" x14ac:dyDescent="0.25">
      <c r="A43" s="52" t="s">
        <v>68</v>
      </c>
      <c r="B43" s="52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52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52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52" t="s">
        <v>73</v>
      </c>
      <c r="B46" s="52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/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52" t="s">
        <v>77</v>
      </c>
      <c r="B48" s="52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52" t="s">
        <v>79</v>
      </c>
      <c r="B49" s="52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52" t="s">
        <v>81</v>
      </c>
      <c r="B50" s="52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51" t="s">
        <v>0</v>
      </c>
      <c r="B51" s="12"/>
      <c r="C51" s="14">
        <f>SUM(C6:C23)+SUM(C27:C50)</f>
        <v>281</v>
      </c>
      <c r="D51" s="14">
        <f>SUM(D6:D23)+SUM(D27:D50)</f>
        <v>0</v>
      </c>
      <c r="E51" s="13">
        <f t="shared" ref="E51" si="1">F51+G51</f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62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44:A45"/>
    <mergeCell ref="A27:A29"/>
    <mergeCell ref="B3:B5"/>
    <mergeCell ref="A3:A5"/>
    <mergeCell ref="C3:C5"/>
    <mergeCell ref="A6:A8"/>
    <mergeCell ref="A20:A21"/>
    <mergeCell ref="B1:H1"/>
    <mergeCell ref="A23:A26"/>
    <mergeCell ref="A40:A41"/>
    <mergeCell ref="D4:D5"/>
    <mergeCell ref="D3:H3"/>
    <mergeCell ref="E4:G4"/>
    <mergeCell ref="H4:H5"/>
  </mergeCells>
  <pageMargins left="0.7" right="0.7" top="0.75" bottom="0.75" header="0.3" footer="0.3"/>
  <pageSetup paperSize="9" scale="52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  <pageSetUpPr fitToPage="1"/>
  </sheetPr>
  <dimension ref="A1:H58"/>
  <sheetViews>
    <sheetView tabSelected="1" view="pageBreakPreview" zoomScale="60" zoomScaleNormal="60" workbookViewId="0">
      <selection activeCell="P47" sqref="P47"/>
    </sheetView>
  </sheetViews>
  <sheetFormatPr defaultRowHeight="15.75" x14ac:dyDescent="0.25"/>
  <cols>
    <col min="1" max="1" width="30.7109375" style="1" customWidth="1"/>
    <col min="2" max="2" width="35.140625" style="1" customWidth="1"/>
    <col min="3" max="3" width="18.5703125" customWidth="1"/>
    <col min="4" max="4" width="26.5703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203" t="s">
        <v>104</v>
      </c>
      <c r="C1" s="203"/>
      <c r="D1" s="203"/>
      <c r="E1" s="203"/>
      <c r="F1" s="203"/>
      <c r="G1" s="203"/>
      <c r="H1" s="203"/>
    </row>
    <row r="2" spans="1:8" ht="21" customHeight="1" thickBot="1" x14ac:dyDescent="0.3">
      <c r="A2" s="2" t="s">
        <v>100</v>
      </c>
    </row>
    <row r="3" spans="1:8" ht="15.6" customHeight="1" x14ac:dyDescent="0.25">
      <c r="A3" s="214" t="s">
        <v>1</v>
      </c>
      <c r="B3" s="211" t="s">
        <v>2</v>
      </c>
      <c r="C3" s="181" t="s">
        <v>105</v>
      </c>
      <c r="D3" s="207" t="s">
        <v>90</v>
      </c>
      <c r="E3" s="207"/>
      <c r="F3" s="207"/>
      <c r="G3" s="207"/>
      <c r="H3" s="208"/>
    </row>
    <row r="4" spans="1:8" ht="52.9" customHeight="1" x14ac:dyDescent="0.25">
      <c r="A4" s="215"/>
      <c r="B4" s="212"/>
      <c r="C4" s="172"/>
      <c r="D4" s="172" t="s">
        <v>91</v>
      </c>
      <c r="E4" s="172" t="s">
        <v>112</v>
      </c>
      <c r="F4" s="172"/>
      <c r="G4" s="172"/>
      <c r="H4" s="176" t="s">
        <v>92</v>
      </c>
    </row>
    <row r="5" spans="1:8" ht="55.9" customHeight="1" thickBot="1" x14ac:dyDescent="0.3">
      <c r="A5" s="216"/>
      <c r="B5" s="213"/>
      <c r="C5" s="173"/>
      <c r="D5" s="173"/>
      <c r="E5" s="93" t="s">
        <v>106</v>
      </c>
      <c r="F5" s="93" t="s">
        <v>107</v>
      </c>
      <c r="G5" s="93" t="s">
        <v>108</v>
      </c>
      <c r="H5" s="177"/>
    </row>
    <row r="6" spans="1:8" ht="31.15" customHeight="1" x14ac:dyDescent="0.25">
      <c r="A6" s="217" t="s">
        <v>3</v>
      </c>
      <c r="B6" s="45" t="s">
        <v>4</v>
      </c>
      <c r="C6" s="44"/>
      <c r="D6" s="90"/>
      <c r="E6" s="44">
        <f>F6+G6</f>
        <v>0</v>
      </c>
      <c r="F6" s="44"/>
      <c r="G6" s="44"/>
      <c r="H6" s="44"/>
    </row>
    <row r="7" spans="1:8" ht="34.15" customHeight="1" x14ac:dyDescent="0.25">
      <c r="A7" s="217"/>
      <c r="B7" s="19" t="s">
        <v>5</v>
      </c>
      <c r="C7" s="3"/>
      <c r="D7" s="3"/>
      <c r="E7" s="3">
        <f t="shared" ref="E7:E51" si="0">F7+G7</f>
        <v>0</v>
      </c>
      <c r="F7" s="3"/>
      <c r="G7" s="3"/>
      <c r="H7" s="3"/>
    </row>
    <row r="8" spans="1:8" ht="26.45" customHeight="1" x14ac:dyDescent="0.25">
      <c r="A8" s="218"/>
      <c r="B8" s="19" t="s">
        <v>6</v>
      </c>
      <c r="C8" s="3">
        <v>55</v>
      </c>
      <c r="D8" s="3"/>
      <c r="E8" s="3">
        <f t="shared" si="0"/>
        <v>0</v>
      </c>
      <c r="F8" s="3"/>
      <c r="G8" s="3"/>
      <c r="H8" s="3"/>
    </row>
    <row r="9" spans="1:8" ht="32.450000000000003" customHeight="1" x14ac:dyDescent="0.25">
      <c r="A9" s="19" t="s">
        <v>7</v>
      </c>
      <c r="B9" s="19" t="s">
        <v>8</v>
      </c>
      <c r="C9" s="3"/>
      <c r="D9" s="3"/>
      <c r="E9" s="3">
        <f t="shared" si="0"/>
        <v>0</v>
      </c>
      <c r="F9" s="3"/>
      <c r="G9" s="3"/>
      <c r="H9" s="3"/>
    </row>
    <row r="10" spans="1:8" x14ac:dyDescent="0.25">
      <c r="A10" s="19" t="s">
        <v>9</v>
      </c>
      <c r="B10" s="19" t="s">
        <v>10</v>
      </c>
      <c r="C10" s="3"/>
      <c r="D10" s="3"/>
      <c r="E10" s="3">
        <f t="shared" si="0"/>
        <v>0</v>
      </c>
      <c r="F10" s="3"/>
      <c r="G10" s="3"/>
      <c r="H10" s="3"/>
    </row>
    <row r="11" spans="1:8" x14ac:dyDescent="0.25">
      <c r="A11" s="19" t="s">
        <v>11</v>
      </c>
      <c r="B11" s="19" t="s">
        <v>12</v>
      </c>
      <c r="C11" s="3"/>
      <c r="D11" s="3"/>
      <c r="E11" s="3">
        <f t="shared" si="0"/>
        <v>0</v>
      </c>
      <c r="F11" s="3"/>
      <c r="G11" s="3"/>
      <c r="H11" s="3"/>
    </row>
    <row r="12" spans="1:8" x14ac:dyDescent="0.25">
      <c r="A12" s="19" t="s">
        <v>13</v>
      </c>
      <c r="B12" s="19" t="s">
        <v>14</v>
      </c>
      <c r="C12" s="3"/>
      <c r="D12" s="3"/>
      <c r="E12" s="3">
        <f t="shared" si="0"/>
        <v>0</v>
      </c>
      <c r="F12" s="3"/>
      <c r="G12" s="3"/>
      <c r="H12" s="3"/>
    </row>
    <row r="13" spans="1:8" x14ac:dyDescent="0.25">
      <c r="A13" s="4" t="s">
        <v>15</v>
      </c>
      <c r="B13" s="4" t="s">
        <v>16</v>
      </c>
      <c r="C13" s="3"/>
      <c r="D13" s="3"/>
      <c r="E13" s="3">
        <f t="shared" si="0"/>
        <v>0</v>
      </c>
      <c r="F13" s="3"/>
      <c r="G13" s="3"/>
      <c r="H13" s="3"/>
    </row>
    <row r="14" spans="1:8" x14ac:dyDescent="0.25">
      <c r="A14" s="19" t="s">
        <v>17</v>
      </c>
      <c r="B14" s="19" t="s">
        <v>18</v>
      </c>
      <c r="C14" s="3"/>
      <c r="D14" s="3"/>
      <c r="E14" s="3">
        <f t="shared" si="0"/>
        <v>0</v>
      </c>
      <c r="F14" s="3"/>
      <c r="G14" s="3"/>
      <c r="H14" s="3"/>
    </row>
    <row r="15" spans="1:8" x14ac:dyDescent="0.25">
      <c r="A15" s="19" t="s">
        <v>19</v>
      </c>
      <c r="B15" s="19" t="s">
        <v>20</v>
      </c>
      <c r="C15" s="3"/>
      <c r="D15" s="3"/>
      <c r="E15" s="3">
        <f t="shared" si="0"/>
        <v>0</v>
      </c>
      <c r="F15" s="3"/>
      <c r="G15" s="3"/>
      <c r="H15" s="3"/>
    </row>
    <row r="16" spans="1:8" ht="24.6" customHeight="1" x14ac:dyDescent="0.25">
      <c r="A16" s="19" t="s">
        <v>21</v>
      </c>
      <c r="B16" s="19" t="s">
        <v>22</v>
      </c>
      <c r="C16" s="3"/>
      <c r="D16" s="3"/>
      <c r="E16" s="3">
        <f t="shared" si="0"/>
        <v>0</v>
      </c>
      <c r="F16" s="3"/>
      <c r="G16" s="3"/>
      <c r="H16" s="3"/>
    </row>
    <row r="17" spans="1:8" x14ac:dyDescent="0.25">
      <c r="A17" s="19" t="s">
        <v>23</v>
      </c>
      <c r="B17" s="19" t="s">
        <v>24</v>
      </c>
      <c r="C17" s="3"/>
      <c r="D17" s="3"/>
      <c r="E17" s="3">
        <f t="shared" si="0"/>
        <v>0</v>
      </c>
      <c r="F17" s="3"/>
      <c r="G17" s="3"/>
      <c r="H17" s="3"/>
    </row>
    <row r="18" spans="1:8" x14ac:dyDescent="0.25">
      <c r="A18" s="19" t="s">
        <v>25</v>
      </c>
      <c r="B18" s="19" t="s">
        <v>26</v>
      </c>
      <c r="C18" s="3"/>
      <c r="D18" s="3"/>
      <c r="E18" s="3">
        <f t="shared" si="0"/>
        <v>0</v>
      </c>
      <c r="F18" s="3"/>
      <c r="G18" s="3"/>
      <c r="H18" s="3"/>
    </row>
    <row r="19" spans="1:8" ht="16.149999999999999" customHeight="1" x14ac:dyDescent="0.25">
      <c r="A19" s="4" t="s">
        <v>27</v>
      </c>
      <c r="B19" s="4" t="s">
        <v>28</v>
      </c>
      <c r="C19" s="3"/>
      <c r="D19" s="3"/>
      <c r="E19" s="3">
        <f t="shared" si="0"/>
        <v>0</v>
      </c>
      <c r="F19" s="3"/>
      <c r="G19" s="3"/>
      <c r="H19" s="3"/>
    </row>
    <row r="20" spans="1:8" ht="16.149999999999999" customHeight="1" x14ac:dyDescent="0.25">
      <c r="A20" s="204" t="s">
        <v>29</v>
      </c>
      <c r="B20" s="19" t="s">
        <v>30</v>
      </c>
      <c r="C20" s="3"/>
      <c r="D20" s="3"/>
      <c r="E20" s="3">
        <f t="shared" si="0"/>
        <v>0</v>
      </c>
      <c r="F20" s="3"/>
      <c r="G20" s="3"/>
      <c r="H20" s="3"/>
    </row>
    <row r="21" spans="1:8" ht="43.9" customHeight="1" x14ac:dyDescent="0.25">
      <c r="A21" s="206"/>
      <c r="B21" s="102" t="s">
        <v>31</v>
      </c>
      <c r="C21" s="3"/>
      <c r="D21" s="3"/>
      <c r="E21" s="3">
        <f t="shared" si="0"/>
        <v>0</v>
      </c>
      <c r="F21" s="3"/>
      <c r="G21" s="3"/>
      <c r="H21" s="3"/>
    </row>
    <row r="22" spans="1:8" x14ac:dyDescent="0.25">
      <c r="A22" s="19" t="s">
        <v>32</v>
      </c>
      <c r="B22" s="19" t="s">
        <v>33</v>
      </c>
      <c r="C22" s="3"/>
      <c r="D22" s="3"/>
      <c r="E22" s="3">
        <f t="shared" si="0"/>
        <v>0</v>
      </c>
      <c r="F22" s="3"/>
      <c r="G22" s="3"/>
      <c r="H22" s="3"/>
    </row>
    <row r="23" spans="1:8" x14ac:dyDescent="0.25">
      <c r="A23" s="204" t="s">
        <v>34</v>
      </c>
      <c r="B23" s="19" t="s">
        <v>35</v>
      </c>
      <c r="C23" s="3">
        <f t="shared" ref="C23:D23" si="1">C24+C25+C26</f>
        <v>0</v>
      </c>
      <c r="D23" s="3">
        <f t="shared" si="1"/>
        <v>0</v>
      </c>
      <c r="E23" s="3">
        <f t="shared" si="0"/>
        <v>0</v>
      </c>
      <c r="F23" s="3">
        <f t="shared" ref="F23:H23" si="2">F24+F25+F26</f>
        <v>0</v>
      </c>
      <c r="G23" s="3">
        <f t="shared" si="2"/>
        <v>0</v>
      </c>
      <c r="H23" s="3">
        <f t="shared" si="2"/>
        <v>0</v>
      </c>
    </row>
    <row r="24" spans="1:8" x14ac:dyDescent="0.25">
      <c r="A24" s="205"/>
      <c r="B24" s="6" t="s">
        <v>36</v>
      </c>
      <c r="C24" s="3"/>
      <c r="D24" s="3"/>
      <c r="E24" s="3">
        <f t="shared" si="0"/>
        <v>0</v>
      </c>
      <c r="F24" s="3"/>
      <c r="G24" s="3"/>
      <c r="H24" s="3"/>
    </row>
    <row r="25" spans="1:8" ht="83.45" customHeight="1" x14ac:dyDescent="0.25">
      <c r="A25" s="205"/>
      <c r="B25" s="6" t="s">
        <v>37</v>
      </c>
      <c r="C25" s="3"/>
      <c r="D25" s="3"/>
      <c r="E25" s="3">
        <f t="shared" si="0"/>
        <v>0</v>
      </c>
      <c r="F25" s="3"/>
      <c r="G25" s="3"/>
      <c r="H25" s="3"/>
    </row>
    <row r="26" spans="1:8" ht="78.75" x14ac:dyDescent="0.25">
      <c r="A26" s="206"/>
      <c r="B26" s="6" t="s">
        <v>38</v>
      </c>
      <c r="C26" s="3"/>
      <c r="D26" s="3"/>
      <c r="E26" s="3">
        <f t="shared" si="0"/>
        <v>0</v>
      </c>
      <c r="F26" s="3"/>
      <c r="G26" s="3"/>
      <c r="H26" s="3"/>
    </row>
    <row r="27" spans="1:8" x14ac:dyDescent="0.25">
      <c r="A27" s="209" t="s">
        <v>39</v>
      </c>
      <c r="B27" s="19" t="s">
        <v>40</v>
      </c>
      <c r="C27" s="3"/>
      <c r="D27" s="3"/>
      <c r="E27" s="3">
        <f t="shared" si="0"/>
        <v>0</v>
      </c>
      <c r="F27" s="3"/>
      <c r="G27" s="3"/>
      <c r="H27" s="3"/>
    </row>
    <row r="28" spans="1:8" ht="47.25" x14ac:dyDescent="0.25">
      <c r="A28" s="209"/>
      <c r="B28" s="19" t="s">
        <v>41</v>
      </c>
      <c r="C28" s="3"/>
      <c r="D28" s="3"/>
      <c r="E28" s="3">
        <f t="shared" si="0"/>
        <v>0</v>
      </c>
      <c r="F28" s="3"/>
      <c r="G28" s="3"/>
      <c r="H28" s="3"/>
    </row>
    <row r="29" spans="1:8" x14ac:dyDescent="0.25">
      <c r="A29" s="209"/>
      <c r="B29" s="7" t="s">
        <v>42</v>
      </c>
      <c r="C29" s="3"/>
      <c r="D29" s="3"/>
      <c r="E29" s="3">
        <f t="shared" si="0"/>
        <v>0</v>
      </c>
      <c r="F29" s="3"/>
      <c r="G29" s="3"/>
      <c r="H29" s="3"/>
    </row>
    <row r="30" spans="1:8" x14ac:dyDescent="0.25">
      <c r="A30" s="19" t="s">
        <v>43</v>
      </c>
      <c r="B30" s="19" t="s">
        <v>44</v>
      </c>
      <c r="C30" s="3"/>
      <c r="D30" s="3"/>
      <c r="E30" s="3">
        <f t="shared" si="0"/>
        <v>0</v>
      </c>
      <c r="F30" s="3"/>
      <c r="G30" s="3"/>
      <c r="H30" s="3"/>
    </row>
    <row r="31" spans="1:8" ht="31.5" x14ac:dyDescent="0.25">
      <c r="A31" s="8" t="s">
        <v>45</v>
      </c>
      <c r="B31" s="9" t="s">
        <v>46</v>
      </c>
      <c r="C31" s="3"/>
      <c r="D31" s="3"/>
      <c r="E31" s="3">
        <f t="shared" si="0"/>
        <v>0</v>
      </c>
      <c r="F31" s="3"/>
      <c r="G31" s="3"/>
      <c r="H31" s="3"/>
    </row>
    <row r="32" spans="1:8" ht="16.149999999999999" customHeight="1" x14ac:dyDescent="0.25">
      <c r="A32" s="19" t="s">
        <v>47</v>
      </c>
      <c r="B32" s="19" t="s">
        <v>48</v>
      </c>
      <c r="C32" s="3"/>
      <c r="D32" s="3"/>
      <c r="E32" s="3">
        <f t="shared" si="0"/>
        <v>0</v>
      </c>
      <c r="F32" s="3"/>
      <c r="G32" s="3"/>
      <c r="H32" s="3"/>
    </row>
    <row r="33" spans="1:8" x14ac:dyDescent="0.25">
      <c r="A33" s="4" t="s">
        <v>49</v>
      </c>
      <c r="B33" s="4" t="s">
        <v>50</v>
      </c>
      <c r="C33" s="3"/>
      <c r="D33" s="3"/>
      <c r="E33" s="3">
        <f t="shared" si="0"/>
        <v>0</v>
      </c>
      <c r="F33" s="3"/>
      <c r="G33" s="3"/>
      <c r="H33" s="3"/>
    </row>
    <row r="34" spans="1:8" x14ac:dyDescent="0.25">
      <c r="A34" s="4" t="s">
        <v>51</v>
      </c>
      <c r="B34" s="4" t="s">
        <v>52</v>
      </c>
      <c r="C34" s="3"/>
      <c r="D34" s="3"/>
      <c r="E34" s="3">
        <f t="shared" si="0"/>
        <v>0</v>
      </c>
      <c r="F34" s="3"/>
      <c r="G34" s="3"/>
      <c r="H34" s="3"/>
    </row>
    <row r="35" spans="1:8" x14ac:dyDescent="0.25">
      <c r="A35" s="19" t="s">
        <v>53</v>
      </c>
      <c r="B35" s="19" t="s">
        <v>54</v>
      </c>
      <c r="C35" s="3"/>
      <c r="D35" s="3"/>
      <c r="E35" s="3">
        <f t="shared" si="0"/>
        <v>0</v>
      </c>
      <c r="F35" s="3"/>
      <c r="G35" s="3"/>
      <c r="H35" s="3"/>
    </row>
    <row r="36" spans="1:8" x14ac:dyDescent="0.25">
      <c r="A36" s="19" t="s">
        <v>55</v>
      </c>
      <c r="B36" s="19" t="s">
        <v>56</v>
      </c>
      <c r="C36" s="3"/>
      <c r="D36" s="3"/>
      <c r="E36" s="3">
        <f t="shared" si="0"/>
        <v>0</v>
      </c>
      <c r="F36" s="3"/>
      <c r="G36" s="3"/>
      <c r="H36" s="3"/>
    </row>
    <row r="37" spans="1:8" x14ac:dyDescent="0.25">
      <c r="A37" s="19" t="s">
        <v>57</v>
      </c>
      <c r="B37" s="19" t="s">
        <v>58</v>
      </c>
      <c r="C37" s="3"/>
      <c r="D37" s="3"/>
      <c r="E37" s="3">
        <f t="shared" si="0"/>
        <v>0</v>
      </c>
      <c r="F37" s="3"/>
      <c r="G37" s="3"/>
      <c r="H37" s="3"/>
    </row>
    <row r="38" spans="1:8" x14ac:dyDescent="0.25">
      <c r="A38" s="19" t="s">
        <v>59</v>
      </c>
      <c r="B38" s="19" t="s">
        <v>60</v>
      </c>
      <c r="C38" s="3"/>
      <c r="D38" s="3"/>
      <c r="E38" s="3">
        <f t="shared" si="0"/>
        <v>0</v>
      </c>
      <c r="F38" s="3"/>
      <c r="G38" s="3"/>
      <c r="H38" s="3"/>
    </row>
    <row r="39" spans="1:8" x14ac:dyDescent="0.25">
      <c r="A39" s="19" t="s">
        <v>61</v>
      </c>
      <c r="B39" s="19" t="s">
        <v>62</v>
      </c>
      <c r="C39" s="3"/>
      <c r="D39" s="3"/>
      <c r="E39" s="3">
        <f t="shared" si="0"/>
        <v>0</v>
      </c>
      <c r="F39" s="3"/>
      <c r="G39" s="3"/>
      <c r="H39" s="3"/>
    </row>
    <row r="40" spans="1:8" x14ac:dyDescent="0.25">
      <c r="A40" s="210" t="s">
        <v>63</v>
      </c>
      <c r="B40" s="19" t="s">
        <v>64</v>
      </c>
      <c r="C40" s="3"/>
      <c r="D40" s="3"/>
      <c r="E40" s="3">
        <f t="shared" si="0"/>
        <v>0</v>
      </c>
      <c r="F40" s="3"/>
      <c r="G40" s="3"/>
      <c r="H40" s="3"/>
    </row>
    <row r="41" spans="1:8" x14ac:dyDescent="0.25">
      <c r="A41" s="210"/>
      <c r="B41" s="19" t="s">
        <v>65</v>
      </c>
      <c r="C41" s="3"/>
      <c r="D41" s="3"/>
      <c r="E41" s="3">
        <f t="shared" si="0"/>
        <v>0</v>
      </c>
      <c r="F41" s="3"/>
      <c r="G41" s="3"/>
      <c r="H41" s="3"/>
    </row>
    <row r="42" spans="1:8" x14ac:dyDescent="0.25">
      <c r="A42" s="19" t="s">
        <v>66</v>
      </c>
      <c r="B42" s="19" t="s">
        <v>67</v>
      </c>
      <c r="C42" s="3"/>
      <c r="D42" s="3"/>
      <c r="E42" s="3">
        <f t="shared" si="0"/>
        <v>0</v>
      </c>
      <c r="F42" s="10"/>
      <c r="G42" s="3"/>
      <c r="H42" s="3"/>
    </row>
    <row r="43" spans="1:8" x14ac:dyDescent="0.25">
      <c r="A43" s="19" t="s">
        <v>68</v>
      </c>
      <c r="B43" s="19" t="s">
        <v>69</v>
      </c>
      <c r="C43" s="3"/>
      <c r="D43" s="3"/>
      <c r="E43" s="3">
        <f t="shared" si="0"/>
        <v>0</v>
      </c>
      <c r="F43" s="3"/>
      <c r="G43" s="3"/>
      <c r="H43" s="3"/>
    </row>
    <row r="44" spans="1:8" ht="15" customHeight="1" x14ac:dyDescent="0.25">
      <c r="A44" s="210" t="s">
        <v>70</v>
      </c>
      <c r="B44" s="19" t="s">
        <v>71</v>
      </c>
      <c r="C44" s="3"/>
      <c r="D44" s="3"/>
      <c r="E44" s="3">
        <f t="shared" si="0"/>
        <v>0</v>
      </c>
      <c r="F44" s="3"/>
      <c r="G44" s="3"/>
      <c r="H44" s="3"/>
    </row>
    <row r="45" spans="1:8" ht="18" customHeight="1" x14ac:dyDescent="0.25">
      <c r="A45" s="210"/>
      <c r="B45" s="19" t="s">
        <v>72</v>
      </c>
      <c r="C45" s="3"/>
      <c r="D45" s="3"/>
      <c r="E45" s="3">
        <f t="shared" si="0"/>
        <v>0</v>
      </c>
      <c r="F45" s="3"/>
      <c r="G45" s="3"/>
      <c r="H45" s="3"/>
    </row>
    <row r="46" spans="1:8" x14ac:dyDescent="0.25">
      <c r="A46" s="19" t="s">
        <v>73</v>
      </c>
      <c r="B46" s="19" t="s">
        <v>74</v>
      </c>
      <c r="C46" s="3"/>
      <c r="D46" s="3"/>
      <c r="E46" s="3">
        <f t="shared" si="0"/>
        <v>0</v>
      </c>
      <c r="F46" s="3"/>
      <c r="G46" s="3"/>
      <c r="H46" s="3"/>
    </row>
    <row r="47" spans="1:8" x14ac:dyDescent="0.25">
      <c r="A47" s="11" t="s">
        <v>75</v>
      </c>
      <c r="B47" s="4" t="s">
        <v>76</v>
      </c>
      <c r="C47" s="3">
        <v>50</v>
      </c>
      <c r="D47" s="3"/>
      <c r="E47" s="3">
        <f t="shared" si="0"/>
        <v>0</v>
      </c>
      <c r="F47" s="3"/>
      <c r="G47" s="3"/>
      <c r="H47" s="3"/>
    </row>
    <row r="48" spans="1:8" ht="19.899999999999999" customHeight="1" x14ac:dyDescent="0.25">
      <c r="A48" s="19" t="s">
        <v>77</v>
      </c>
      <c r="B48" s="19" t="s">
        <v>78</v>
      </c>
      <c r="C48" s="3"/>
      <c r="D48" s="3"/>
      <c r="E48" s="3">
        <f t="shared" si="0"/>
        <v>0</v>
      </c>
      <c r="F48" s="3"/>
      <c r="G48" s="3"/>
      <c r="H48" s="3"/>
    </row>
    <row r="49" spans="1:8" ht="19.899999999999999" customHeight="1" x14ac:dyDescent="0.25">
      <c r="A49" s="19" t="s">
        <v>79</v>
      </c>
      <c r="B49" s="19" t="s">
        <v>80</v>
      </c>
      <c r="C49" s="3"/>
      <c r="D49" s="3"/>
      <c r="E49" s="3">
        <f t="shared" si="0"/>
        <v>0</v>
      </c>
      <c r="F49" s="3"/>
      <c r="G49" s="3"/>
      <c r="H49" s="3"/>
    </row>
    <row r="50" spans="1:8" x14ac:dyDescent="0.25">
      <c r="A50" s="19" t="s">
        <v>81</v>
      </c>
      <c r="B50" s="19" t="s">
        <v>82</v>
      </c>
      <c r="C50" s="3"/>
      <c r="D50" s="3"/>
      <c r="E50" s="3">
        <f t="shared" si="0"/>
        <v>0</v>
      </c>
      <c r="F50" s="3"/>
      <c r="G50" s="3"/>
      <c r="H50" s="3"/>
    </row>
    <row r="51" spans="1:8" ht="31.5" x14ac:dyDescent="0.25">
      <c r="A51" s="20" t="s">
        <v>0</v>
      </c>
      <c r="B51" s="12"/>
      <c r="C51" s="14">
        <f>SUM(C6:C23)+SUM(C27:C50)</f>
        <v>105</v>
      </c>
      <c r="D51" s="14">
        <f>SUM(D6:D23)+SUM(D27:D50)</f>
        <v>0</v>
      </c>
      <c r="E51" s="13">
        <f t="shared" si="0"/>
        <v>0</v>
      </c>
      <c r="F51" s="14">
        <f>SUM(F6:F23)+SUM(F27:F50)</f>
        <v>0</v>
      </c>
      <c r="G51" s="14">
        <f>SUM(G6:G23)+SUM(G27:G50)</f>
        <v>0</v>
      </c>
      <c r="H51" s="14">
        <f>SUM(H6:H23)+SUM(H27:H50)</f>
        <v>0</v>
      </c>
    </row>
    <row r="52" spans="1:8" x14ac:dyDescent="0.25">
      <c r="A52" s="15"/>
      <c r="B52" s="15"/>
      <c r="C52" s="15"/>
      <c r="D52" s="15"/>
      <c r="E52" s="15"/>
      <c r="F52" s="15"/>
      <c r="G52" s="15"/>
      <c r="H52" s="15"/>
    </row>
    <row r="54" spans="1:8" x14ac:dyDescent="0.25">
      <c r="B54" s="16"/>
    </row>
    <row r="55" spans="1:8" x14ac:dyDescent="0.25">
      <c r="B55" s="16"/>
    </row>
    <row r="56" spans="1:8" x14ac:dyDescent="0.25">
      <c r="B56" s="16"/>
    </row>
    <row r="57" spans="1:8" x14ac:dyDescent="0.25">
      <c r="A57" s="17"/>
      <c r="B57" s="16"/>
    </row>
    <row r="58" spans="1:8" x14ac:dyDescent="0.25">
      <c r="A58" s="17"/>
      <c r="B58" s="18"/>
    </row>
  </sheetData>
  <mergeCells count="14">
    <mergeCell ref="A27:A29"/>
    <mergeCell ref="A40:A41"/>
    <mergeCell ref="A44:A45"/>
    <mergeCell ref="B1:H1"/>
    <mergeCell ref="D4:D5"/>
    <mergeCell ref="D3:H3"/>
    <mergeCell ref="E4:G4"/>
    <mergeCell ref="H4:H5"/>
    <mergeCell ref="A23:A26"/>
    <mergeCell ref="B3:B5"/>
    <mergeCell ref="A3:A5"/>
    <mergeCell ref="C3:C5"/>
    <mergeCell ref="A6:A8"/>
    <mergeCell ref="A20:A21"/>
  </mergeCells>
  <pageMargins left="0.7" right="0.7" top="0.75" bottom="0.75" header="0.3" footer="0.3"/>
  <pageSetup paperSize="9" scale="52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21.6" customHeight="1" thickBot="1" x14ac:dyDescent="0.3">
      <c r="A4" s="254" t="s">
        <v>174</v>
      </c>
      <c r="B4" s="254"/>
    </row>
    <row r="5" spans="1:10" ht="21.6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3313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>
        <v>1250</v>
      </c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>
        <v>1413</v>
      </c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>
        <v>650</v>
      </c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0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/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/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35">
        <f>B20+B21+B22+B23</f>
        <v>7417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>
        <v>1500</v>
      </c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>
        <v>5917</v>
      </c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35">
        <f>B25+B26+B27+B28+B29+B30+B31+B32</f>
        <v>2784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>
        <v>50</v>
      </c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>
        <v>2134</v>
      </c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>
        <v>600</v>
      </c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40">
        <f>B34+B35+B36</f>
        <v>6544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40">
        <v>6518</v>
      </c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40">
        <v>26</v>
      </c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40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>
        <v>500</v>
      </c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30.6" customHeight="1" thickBot="1" x14ac:dyDescent="0.3">
      <c r="A4" s="254" t="s">
        <v>175</v>
      </c>
      <c r="B4" s="254"/>
    </row>
    <row r="5" spans="1:10" ht="30.6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0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/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/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/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0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/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/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4156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>
        <v>1800</v>
      </c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>
        <v>2356</v>
      </c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2514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>
        <v>50</v>
      </c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>
        <v>2114</v>
      </c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>
        <v>350</v>
      </c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>
        <v>10000</v>
      </c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fitToHeight="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30.6" customHeight="1" thickBot="1" x14ac:dyDescent="0.3">
      <c r="A4" s="150" t="s">
        <v>176</v>
      </c>
      <c r="B4" s="151"/>
    </row>
    <row r="5" spans="1:10" ht="30.6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300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>
        <v>100</v>
      </c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/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>
        <v>200</v>
      </c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0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/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/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300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/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>
        <v>300</v>
      </c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0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/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/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/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0">
    <mergeCell ref="A45:B45"/>
    <mergeCell ref="A62:B62"/>
    <mergeCell ref="A65:B65"/>
    <mergeCell ref="A66:B66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30.6" customHeight="1" thickBot="1" x14ac:dyDescent="0.3">
      <c r="A4" s="254" t="s">
        <v>177</v>
      </c>
      <c r="B4" s="254"/>
    </row>
    <row r="5" spans="1:10" ht="30.6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404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>
        <v>250</v>
      </c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/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>
        <v>154</v>
      </c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0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/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/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0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/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/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0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/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/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/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22.9" customHeight="1" thickBot="1" x14ac:dyDescent="0.3">
      <c r="A4" s="258" t="s">
        <v>178</v>
      </c>
      <c r="B4" s="258"/>
    </row>
    <row r="5" spans="1:10" ht="22.9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0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/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/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/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0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/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/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0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/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/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0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/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/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/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>
        <v>1000</v>
      </c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>
        <v>1000</v>
      </c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fitToHeight="0"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30.6" customHeight="1" thickBot="1" x14ac:dyDescent="0.3">
      <c r="A4" s="152" t="s">
        <v>179</v>
      </c>
      <c r="B4" s="153"/>
    </row>
    <row r="5" spans="1:10" ht="30.6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0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/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/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/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2003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>
        <v>1706</v>
      </c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>
        <v>297</v>
      </c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0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/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/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0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/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/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/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0">
    <mergeCell ref="A45:B45"/>
    <mergeCell ref="A62:B62"/>
    <mergeCell ref="A65:B65"/>
    <mergeCell ref="A66:B66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30.6" customHeight="1" thickBot="1" x14ac:dyDescent="0.3">
      <c r="A4" s="254" t="s">
        <v>180</v>
      </c>
      <c r="B4" s="254"/>
    </row>
    <row r="5" spans="1:10" ht="30.6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0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/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/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/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1126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>
        <v>902</v>
      </c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>
        <v>224</v>
      </c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0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/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/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0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/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/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/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30.6" customHeight="1" thickBot="1" x14ac:dyDescent="0.3">
      <c r="A4" s="254" t="s">
        <v>181</v>
      </c>
      <c r="B4" s="254"/>
    </row>
    <row r="5" spans="1:10" ht="30.6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0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/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/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/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436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>
        <v>295</v>
      </c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>
        <v>141</v>
      </c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0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/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/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0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/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/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/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fitToHeight="0" orientation="portrait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30.6" customHeight="1" thickBot="1" x14ac:dyDescent="0.3">
      <c r="A4" s="254" t="s">
        <v>182</v>
      </c>
      <c r="B4" s="254"/>
    </row>
    <row r="5" spans="1:10" ht="30.6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0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/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/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/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525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>
        <v>412</v>
      </c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>
        <v>113</v>
      </c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0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/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/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0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/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/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/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fitToHeight="0" orientation="portrait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24" customHeight="1" thickBot="1" x14ac:dyDescent="0.3">
      <c r="A4" s="254" t="s">
        <v>183</v>
      </c>
      <c r="B4" s="254"/>
    </row>
    <row r="5" spans="1:10" ht="24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12443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>
        <v>2370</v>
      </c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>
        <v>8826</v>
      </c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>
        <v>1247</v>
      </c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5880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>
        <v>4804</v>
      </c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>
        <v>1076</v>
      </c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0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/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/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0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/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/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/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1">
    <mergeCell ref="A8:B8"/>
    <mergeCell ref="A2:B3"/>
    <mergeCell ref="A4:B4"/>
    <mergeCell ref="A5:A6"/>
    <mergeCell ref="B5:B6"/>
    <mergeCell ref="A7:B7"/>
    <mergeCell ref="A9:B9"/>
    <mergeCell ref="A45:B45"/>
    <mergeCell ref="A62:B62"/>
    <mergeCell ref="A65:B65"/>
    <mergeCell ref="A66:B66"/>
  </mergeCells>
  <pageMargins left="0.70866141732283472" right="0.70866141732283472" top="0.74803149606299213" bottom="0.74803149606299213" header="0.31496062992125984" footer="0.31496062992125984"/>
  <pageSetup paperSize="9" fitToHeight="0" orientation="portrait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  <pageSetUpPr fitToPage="1"/>
  </sheetPr>
  <dimension ref="A2:J68"/>
  <sheetViews>
    <sheetView tabSelected="1" workbookViewId="0">
      <selection activeCell="P47" sqref="P47"/>
    </sheetView>
  </sheetViews>
  <sheetFormatPr defaultRowHeight="15" x14ac:dyDescent="0.25"/>
  <cols>
    <col min="1" max="1" width="41.28515625" customWidth="1"/>
    <col min="2" max="2" width="21.5703125" customWidth="1"/>
  </cols>
  <sheetData>
    <row r="2" spans="1:10" x14ac:dyDescent="0.25">
      <c r="A2" s="197" t="s">
        <v>113</v>
      </c>
      <c r="B2" s="197"/>
    </row>
    <row r="3" spans="1:10" ht="26.45" customHeight="1" x14ac:dyDescent="0.25">
      <c r="A3" s="197"/>
      <c r="B3" s="197"/>
    </row>
    <row r="4" spans="1:10" ht="30.6" customHeight="1" thickBot="1" x14ac:dyDescent="0.3">
      <c r="A4" s="152" t="s">
        <v>184</v>
      </c>
      <c r="B4" s="151"/>
    </row>
    <row r="5" spans="1:10" ht="30.6" customHeight="1" x14ac:dyDescent="0.25">
      <c r="A5" s="255" t="s">
        <v>115</v>
      </c>
      <c r="B5" s="256" t="s">
        <v>116</v>
      </c>
    </row>
    <row r="6" spans="1:10" ht="37.9" customHeight="1" x14ac:dyDescent="0.25">
      <c r="A6" s="244"/>
      <c r="B6" s="257"/>
    </row>
    <row r="7" spans="1:10" s="107" customFormat="1" ht="16.5" customHeight="1" x14ac:dyDescent="0.25">
      <c r="A7" s="252" t="s">
        <v>118</v>
      </c>
      <c r="B7" s="253"/>
      <c r="C7" s="42"/>
      <c r="D7" s="42"/>
      <c r="E7" s="106"/>
      <c r="F7" s="42"/>
      <c r="G7" s="42"/>
      <c r="H7" s="42"/>
      <c r="I7" s="42"/>
      <c r="J7" s="42"/>
    </row>
    <row r="8" spans="1:10" s="107" customFormat="1" ht="16.5" customHeight="1" x14ac:dyDescent="0.25">
      <c r="A8" s="252" t="s">
        <v>119</v>
      </c>
      <c r="B8" s="253"/>
      <c r="C8" s="42"/>
      <c r="D8" s="42"/>
      <c r="E8" s="106"/>
      <c r="F8" s="42"/>
      <c r="G8" s="42"/>
      <c r="H8" s="42"/>
      <c r="I8" s="42"/>
      <c r="J8" s="42"/>
    </row>
    <row r="9" spans="1:10" s="107" customFormat="1" ht="28.9" customHeight="1" x14ac:dyDescent="0.25">
      <c r="A9" s="244" t="s">
        <v>120</v>
      </c>
      <c r="B9" s="245"/>
      <c r="C9" s="42"/>
      <c r="D9" s="42"/>
      <c r="E9" s="106"/>
      <c r="F9" s="42"/>
      <c r="G9" s="42"/>
      <c r="H9" s="42"/>
      <c r="I9" s="42"/>
      <c r="J9" s="42"/>
    </row>
    <row r="10" spans="1:10" s="107" customFormat="1" ht="16.5" customHeight="1" x14ac:dyDescent="0.25">
      <c r="A10" s="134" t="s">
        <v>121</v>
      </c>
      <c r="B10" s="135">
        <f>B11+B12+B13+B14</f>
        <v>830</v>
      </c>
      <c r="C10" s="42"/>
      <c r="D10" s="42"/>
      <c r="E10" s="106"/>
      <c r="F10" s="42"/>
      <c r="G10" s="42"/>
      <c r="H10" s="42"/>
      <c r="I10" s="42"/>
      <c r="J10" s="42"/>
    </row>
    <row r="11" spans="1:10" s="107" customFormat="1" ht="19.149999999999999" customHeight="1" x14ac:dyDescent="0.25">
      <c r="A11" s="136" t="s">
        <v>122</v>
      </c>
      <c r="B11" s="137">
        <v>263</v>
      </c>
      <c r="C11" s="42"/>
      <c r="D11" s="42"/>
      <c r="E11" s="106"/>
      <c r="F11" s="42"/>
      <c r="G11" s="42"/>
      <c r="H11" s="42"/>
      <c r="I11" s="42"/>
      <c r="J11" s="42"/>
    </row>
    <row r="12" spans="1:10" s="107" customFormat="1" ht="17.45" customHeight="1" x14ac:dyDescent="0.25">
      <c r="A12" s="136" t="s">
        <v>123</v>
      </c>
      <c r="B12" s="137">
        <v>542</v>
      </c>
      <c r="C12" s="42"/>
      <c r="D12" s="42"/>
      <c r="E12" s="106"/>
      <c r="F12" s="42"/>
      <c r="G12" s="42"/>
      <c r="H12" s="42"/>
      <c r="I12" s="42"/>
      <c r="J12" s="42"/>
    </row>
    <row r="13" spans="1:10" s="107" customFormat="1" ht="15.75" x14ac:dyDescent="0.25">
      <c r="A13" s="136" t="s">
        <v>124</v>
      </c>
      <c r="B13" s="137">
        <v>25</v>
      </c>
      <c r="C13" s="42"/>
      <c r="D13" s="42"/>
      <c r="E13" s="106"/>
      <c r="F13" s="42"/>
      <c r="G13" s="42"/>
      <c r="H13" s="42"/>
      <c r="I13" s="42"/>
      <c r="J13" s="42"/>
    </row>
    <row r="14" spans="1:10" s="107" customFormat="1" ht="15.75" x14ac:dyDescent="0.25">
      <c r="A14" s="136" t="s">
        <v>125</v>
      </c>
      <c r="B14" s="137"/>
      <c r="C14" s="42"/>
      <c r="D14" s="42"/>
      <c r="E14" s="106"/>
      <c r="F14" s="42"/>
      <c r="G14" s="42"/>
      <c r="H14" s="42"/>
      <c r="I14" s="42"/>
      <c r="J14" s="42"/>
    </row>
    <row r="15" spans="1:10" s="107" customFormat="1" ht="15.75" x14ac:dyDescent="0.25">
      <c r="A15" s="134" t="s">
        <v>126</v>
      </c>
      <c r="B15" s="135">
        <f>B16+B17+B18</f>
        <v>0</v>
      </c>
      <c r="C15" s="42"/>
      <c r="D15" s="42"/>
      <c r="E15" s="106"/>
      <c r="F15" s="42"/>
      <c r="G15" s="42"/>
      <c r="H15" s="42"/>
      <c r="I15" s="42"/>
      <c r="J15" s="42"/>
    </row>
    <row r="16" spans="1:10" s="107" customFormat="1" ht="15.75" x14ac:dyDescent="0.25">
      <c r="A16" s="136" t="s">
        <v>122</v>
      </c>
      <c r="B16" s="137"/>
      <c r="C16" s="42"/>
      <c r="D16" s="42"/>
      <c r="E16" s="106"/>
      <c r="F16" s="42"/>
      <c r="G16" s="42"/>
      <c r="H16" s="42"/>
      <c r="I16" s="42"/>
      <c r="J16" s="42"/>
    </row>
    <row r="17" spans="1:10" s="107" customFormat="1" ht="15.75" x14ac:dyDescent="0.25">
      <c r="A17" s="136" t="s">
        <v>124</v>
      </c>
      <c r="B17" s="137"/>
      <c r="C17" s="42"/>
      <c r="D17" s="42"/>
      <c r="E17" s="106"/>
      <c r="F17" s="42"/>
      <c r="G17" s="42"/>
      <c r="H17" s="42"/>
      <c r="I17" s="42"/>
      <c r="J17" s="42"/>
    </row>
    <row r="18" spans="1:10" s="107" customFormat="1" ht="15.75" x14ac:dyDescent="0.25">
      <c r="A18" s="136" t="s">
        <v>125</v>
      </c>
      <c r="B18" s="137"/>
      <c r="C18" s="42"/>
      <c r="D18" s="42"/>
      <c r="E18" s="106"/>
      <c r="F18" s="42"/>
      <c r="G18" s="42"/>
      <c r="H18" s="42"/>
      <c r="I18" s="42"/>
      <c r="J18" s="42"/>
    </row>
    <row r="19" spans="1:10" s="107" customFormat="1" ht="13.9" customHeight="1" x14ac:dyDescent="0.25">
      <c r="A19" s="138" t="s">
        <v>127</v>
      </c>
      <c r="B19" s="146">
        <f>B20+B21+B22+B23</f>
        <v>0</v>
      </c>
      <c r="C19" s="42"/>
      <c r="D19" s="42"/>
      <c r="E19" s="106"/>
      <c r="F19" s="42"/>
      <c r="G19" s="42"/>
      <c r="H19" s="42"/>
      <c r="I19" s="42"/>
      <c r="J19" s="42"/>
    </row>
    <row r="20" spans="1:10" s="107" customFormat="1" ht="15.75" x14ac:dyDescent="0.25">
      <c r="A20" s="136" t="s">
        <v>128</v>
      </c>
      <c r="B20" s="137"/>
      <c r="C20" s="42"/>
      <c r="D20" s="42"/>
      <c r="E20" s="106"/>
      <c r="F20" s="42"/>
      <c r="G20" s="42"/>
      <c r="H20" s="42"/>
      <c r="I20" s="42"/>
      <c r="J20" s="42"/>
    </row>
    <row r="21" spans="1:10" s="107" customFormat="1" ht="15.75" x14ac:dyDescent="0.25">
      <c r="A21" s="136" t="s">
        <v>129</v>
      </c>
      <c r="B21" s="137"/>
      <c r="C21" s="42"/>
      <c r="D21" s="42"/>
      <c r="E21" s="106"/>
      <c r="F21" s="42"/>
      <c r="G21" s="42"/>
      <c r="H21" s="42"/>
      <c r="I21" s="42"/>
      <c r="J21" s="42"/>
    </row>
    <row r="22" spans="1:10" s="107" customFormat="1" ht="15.75" x14ac:dyDescent="0.25">
      <c r="A22" s="136" t="s">
        <v>130</v>
      </c>
      <c r="B22" s="137"/>
      <c r="C22" s="42"/>
      <c r="D22" s="42"/>
      <c r="E22" s="106"/>
      <c r="F22" s="42"/>
      <c r="G22" s="42"/>
      <c r="H22" s="42"/>
      <c r="I22" s="42"/>
      <c r="J22" s="42"/>
    </row>
    <row r="23" spans="1:10" s="107" customFormat="1" ht="15.75" x14ac:dyDescent="0.25">
      <c r="A23" s="136" t="s">
        <v>125</v>
      </c>
      <c r="B23" s="137"/>
      <c r="C23" s="42"/>
      <c r="D23" s="42"/>
      <c r="E23" s="106"/>
      <c r="F23" s="42"/>
      <c r="G23" s="42"/>
      <c r="H23" s="42"/>
      <c r="I23" s="42"/>
      <c r="J23" s="42"/>
    </row>
    <row r="24" spans="1:10" s="107" customFormat="1" ht="31.5" x14ac:dyDescent="0.25">
      <c r="A24" s="138" t="s">
        <v>131</v>
      </c>
      <c r="B24" s="146">
        <f>B25+B26+B27+B28+B29+B30+B31+B32</f>
        <v>0</v>
      </c>
      <c r="C24" s="42"/>
      <c r="D24" s="42"/>
      <c r="E24" s="106"/>
      <c r="F24" s="42"/>
      <c r="G24" s="42"/>
      <c r="H24" s="42"/>
      <c r="I24" s="42"/>
      <c r="J24" s="42"/>
    </row>
    <row r="25" spans="1:10" s="107" customFormat="1" ht="15.75" x14ac:dyDescent="0.25">
      <c r="A25" s="136" t="s">
        <v>132</v>
      </c>
      <c r="B25" s="137"/>
      <c r="C25" s="42"/>
      <c r="D25" s="42"/>
      <c r="E25" s="106"/>
      <c r="F25" s="42"/>
      <c r="G25" s="42"/>
      <c r="H25" s="42"/>
      <c r="I25" s="42"/>
      <c r="J25" s="42"/>
    </row>
    <row r="26" spans="1:10" s="107" customFormat="1" ht="15.75" x14ac:dyDescent="0.25">
      <c r="A26" s="136" t="s">
        <v>133</v>
      </c>
      <c r="B26" s="137"/>
      <c r="C26" s="42"/>
      <c r="D26" s="42"/>
      <c r="E26" s="106"/>
      <c r="F26" s="42"/>
      <c r="G26" s="42"/>
      <c r="H26" s="42"/>
      <c r="I26" s="42"/>
      <c r="J26" s="42"/>
    </row>
    <row r="27" spans="1:10" s="107" customFormat="1" ht="15.75" x14ac:dyDescent="0.25">
      <c r="A27" s="136" t="s">
        <v>134</v>
      </c>
      <c r="B27" s="137"/>
      <c r="C27" s="42"/>
      <c r="D27" s="42"/>
      <c r="E27" s="106"/>
      <c r="F27" s="42"/>
      <c r="G27" s="42"/>
      <c r="H27" s="42"/>
      <c r="I27" s="42"/>
      <c r="J27" s="42"/>
    </row>
    <row r="28" spans="1:10" s="107" customFormat="1" ht="15.75" x14ac:dyDescent="0.25">
      <c r="A28" s="136" t="s">
        <v>135</v>
      </c>
      <c r="B28" s="137"/>
      <c r="C28" s="42"/>
      <c r="D28" s="42"/>
      <c r="E28" s="106"/>
      <c r="F28" s="42"/>
      <c r="G28" s="42"/>
      <c r="H28" s="42"/>
      <c r="I28" s="42"/>
      <c r="J28" s="42"/>
    </row>
    <row r="29" spans="1:10" s="107" customFormat="1" ht="15.75" x14ac:dyDescent="0.25">
      <c r="A29" s="136" t="s">
        <v>136</v>
      </c>
      <c r="B29" s="137"/>
      <c r="C29" s="42"/>
      <c r="D29" s="42"/>
      <c r="E29" s="106"/>
      <c r="F29" s="42"/>
      <c r="G29" s="42"/>
      <c r="H29" s="42"/>
      <c r="I29" s="42"/>
      <c r="J29" s="42"/>
    </row>
    <row r="30" spans="1:10" s="107" customFormat="1" ht="15.75" x14ac:dyDescent="0.25">
      <c r="A30" s="136" t="s">
        <v>137</v>
      </c>
      <c r="B30" s="137"/>
      <c r="C30" s="42"/>
      <c r="D30" s="42"/>
      <c r="E30" s="106"/>
      <c r="F30" s="42"/>
      <c r="G30" s="42"/>
      <c r="H30" s="42"/>
      <c r="I30" s="42"/>
      <c r="J30" s="42"/>
    </row>
    <row r="31" spans="1:10" s="107" customFormat="1" ht="15.75" x14ac:dyDescent="0.25">
      <c r="A31" s="136" t="s">
        <v>138</v>
      </c>
      <c r="B31" s="137"/>
      <c r="C31" s="42"/>
      <c r="D31" s="42"/>
      <c r="E31" s="106"/>
      <c r="F31" s="42"/>
      <c r="G31" s="42"/>
      <c r="H31" s="42"/>
      <c r="I31" s="42"/>
      <c r="J31" s="42"/>
    </row>
    <row r="32" spans="1:10" s="107" customFormat="1" ht="15.75" x14ac:dyDescent="0.25">
      <c r="A32" s="136" t="s">
        <v>125</v>
      </c>
      <c r="B32" s="137"/>
      <c r="C32" s="42"/>
      <c r="D32" s="42"/>
      <c r="E32" s="106"/>
      <c r="F32" s="42"/>
      <c r="G32" s="42"/>
      <c r="H32" s="42"/>
      <c r="I32" s="42"/>
      <c r="J32" s="42"/>
    </row>
    <row r="33" spans="1:10" s="107" customFormat="1" ht="46.15" customHeight="1" x14ac:dyDescent="0.25">
      <c r="A33" s="139" t="s">
        <v>139</v>
      </c>
      <c r="B33" s="137">
        <f>B34+B35+B36</f>
        <v>0</v>
      </c>
      <c r="C33" s="42"/>
      <c r="D33" s="42"/>
      <c r="E33" s="106"/>
      <c r="F33" s="42"/>
      <c r="G33" s="42"/>
      <c r="H33" s="42"/>
      <c r="I33" s="42"/>
      <c r="J33" s="42"/>
    </row>
    <row r="34" spans="1:10" s="107" customFormat="1" ht="46.15" customHeight="1" x14ac:dyDescent="0.25">
      <c r="A34" s="141" t="s">
        <v>140</v>
      </c>
      <c r="B34" s="137"/>
      <c r="C34" s="42"/>
      <c r="D34" s="42"/>
      <c r="E34" s="106"/>
      <c r="F34" s="42"/>
      <c r="G34" s="42"/>
      <c r="H34" s="42"/>
      <c r="I34" s="42"/>
      <c r="J34" s="42"/>
    </row>
    <row r="35" spans="1:10" s="107" customFormat="1" ht="35.25" customHeight="1" x14ac:dyDescent="0.25">
      <c r="A35" s="154" t="s">
        <v>141</v>
      </c>
      <c r="B35" s="137"/>
      <c r="C35" s="42"/>
      <c r="D35" s="42"/>
      <c r="E35" s="106"/>
      <c r="F35" s="42"/>
      <c r="G35" s="42"/>
      <c r="H35" s="42"/>
      <c r="I35" s="42"/>
      <c r="J35" s="42"/>
    </row>
    <row r="36" spans="1:10" s="107" customFormat="1" ht="36.75" customHeight="1" x14ac:dyDescent="0.25">
      <c r="A36" s="154" t="s">
        <v>142</v>
      </c>
      <c r="B36" s="137"/>
      <c r="C36" s="42"/>
      <c r="D36" s="42"/>
      <c r="E36" s="106"/>
      <c r="F36" s="42"/>
      <c r="G36" s="42"/>
      <c r="H36" s="42"/>
      <c r="I36" s="42"/>
      <c r="J36" s="42"/>
    </row>
    <row r="37" spans="1:10" s="107" customFormat="1" ht="46.15" customHeight="1" x14ac:dyDescent="0.25">
      <c r="A37" s="142" t="s">
        <v>143</v>
      </c>
      <c r="B37" s="143" t="s">
        <v>144</v>
      </c>
      <c r="C37" s="42"/>
      <c r="D37" s="42"/>
      <c r="E37" s="106"/>
      <c r="F37" s="42"/>
      <c r="G37" s="42"/>
      <c r="H37" s="42"/>
      <c r="I37" s="42"/>
      <c r="J37" s="42"/>
    </row>
    <row r="38" spans="1:10" s="107" customFormat="1" ht="20.45" customHeight="1" x14ac:dyDescent="0.25">
      <c r="A38" s="144" t="s">
        <v>145</v>
      </c>
      <c r="B38" s="143"/>
      <c r="C38" s="42"/>
      <c r="D38" s="42"/>
      <c r="E38" s="106"/>
      <c r="F38" s="42"/>
      <c r="G38" s="42"/>
      <c r="H38" s="42"/>
      <c r="I38" s="42"/>
      <c r="J38" s="42"/>
    </row>
    <row r="39" spans="1:10" s="107" customFormat="1" ht="19.149999999999999" customHeight="1" x14ac:dyDescent="0.25">
      <c r="A39" s="144" t="s">
        <v>146</v>
      </c>
      <c r="B39" s="143"/>
      <c r="C39" s="42"/>
      <c r="D39" s="42"/>
      <c r="E39" s="106"/>
      <c r="F39" s="42"/>
      <c r="G39" s="42"/>
      <c r="H39" s="42"/>
      <c r="I39" s="42"/>
      <c r="J39" s="42"/>
    </row>
    <row r="40" spans="1:10" s="107" customFormat="1" ht="19.149999999999999" customHeight="1" x14ac:dyDescent="0.25">
      <c r="A40" s="144" t="s">
        <v>147</v>
      </c>
      <c r="B40" s="143"/>
      <c r="C40" s="42"/>
      <c r="D40" s="42"/>
      <c r="E40" s="106"/>
      <c r="F40" s="42"/>
      <c r="G40" s="42"/>
      <c r="H40" s="42"/>
      <c r="I40" s="42"/>
      <c r="J40" s="42"/>
    </row>
    <row r="41" spans="1:10" s="107" customFormat="1" ht="19.149999999999999" customHeight="1" x14ac:dyDescent="0.25">
      <c r="A41" s="144" t="s">
        <v>148</v>
      </c>
      <c r="B41" s="143"/>
      <c r="C41" s="42"/>
      <c r="D41" s="42"/>
      <c r="E41" s="106"/>
      <c r="F41" s="42"/>
      <c r="G41" s="42"/>
      <c r="H41" s="42"/>
      <c r="I41" s="42"/>
      <c r="J41" s="42"/>
    </row>
    <row r="42" spans="1:10" s="107" customFormat="1" ht="19.149999999999999" customHeight="1" x14ac:dyDescent="0.25">
      <c r="A42" s="144" t="s">
        <v>149</v>
      </c>
      <c r="B42" s="143"/>
      <c r="C42" s="42"/>
      <c r="D42" s="42"/>
      <c r="E42" s="106"/>
      <c r="F42" s="42"/>
      <c r="G42" s="42"/>
      <c r="H42" s="42"/>
      <c r="I42" s="42"/>
      <c r="J42" s="42"/>
    </row>
    <row r="43" spans="1:10" s="107" customFormat="1" ht="44.45" customHeight="1" x14ac:dyDescent="0.25">
      <c r="A43" s="144" t="s">
        <v>150</v>
      </c>
      <c r="B43" s="143"/>
      <c r="C43" s="42"/>
      <c r="D43" s="42"/>
      <c r="E43" s="106"/>
      <c r="F43" s="42"/>
      <c r="G43" s="42"/>
      <c r="H43" s="42"/>
      <c r="I43" s="42"/>
      <c r="J43" s="42"/>
    </row>
    <row r="44" spans="1:10" s="107" customFormat="1" ht="19.899999999999999" customHeight="1" x14ac:dyDescent="0.25">
      <c r="A44" s="144" t="s">
        <v>125</v>
      </c>
      <c r="B44" s="143"/>
      <c r="C44" s="42"/>
      <c r="D44" s="42"/>
      <c r="E44" s="106"/>
      <c r="F44" s="42"/>
      <c r="G44" s="42"/>
      <c r="H44" s="42"/>
      <c r="I44" s="42"/>
      <c r="J44" s="42"/>
    </row>
    <row r="45" spans="1:10" s="107" customFormat="1" ht="16.899999999999999" customHeight="1" x14ac:dyDescent="0.25">
      <c r="A45" s="246" t="s">
        <v>151</v>
      </c>
      <c r="B45" s="247"/>
      <c r="C45" s="42"/>
      <c r="D45" s="42"/>
      <c r="E45" s="106"/>
      <c r="F45" s="42"/>
      <c r="G45" s="42"/>
      <c r="H45" s="42"/>
      <c r="I45" s="42"/>
      <c r="J45" s="42"/>
    </row>
    <row r="46" spans="1:10" s="107" customFormat="1" ht="13.9" customHeight="1" x14ac:dyDescent="0.25">
      <c r="A46" s="155" t="s">
        <v>152</v>
      </c>
      <c r="B46" s="137"/>
      <c r="C46" s="126"/>
      <c r="D46" s="126"/>
      <c r="E46" s="106"/>
      <c r="F46" s="42"/>
      <c r="G46" s="42"/>
      <c r="H46" s="42"/>
      <c r="I46" s="42"/>
      <c r="J46" s="42"/>
    </row>
    <row r="47" spans="1:10" s="107" customFormat="1" ht="15.6" customHeight="1" x14ac:dyDescent="0.25">
      <c r="A47" s="155" t="s">
        <v>153</v>
      </c>
      <c r="B47" s="137"/>
      <c r="C47" s="126"/>
      <c r="D47" s="126"/>
      <c r="E47" s="106"/>
      <c r="F47" s="42"/>
      <c r="G47" s="42"/>
      <c r="H47" s="42"/>
      <c r="I47" s="42"/>
      <c r="J47" s="42"/>
    </row>
    <row r="48" spans="1:10" s="107" customFormat="1" ht="15.6" customHeight="1" x14ac:dyDescent="0.25">
      <c r="A48" s="156" t="s">
        <v>154</v>
      </c>
      <c r="B48" s="137"/>
      <c r="C48" s="126"/>
      <c r="D48" s="126"/>
      <c r="E48" s="106"/>
      <c r="F48" s="42"/>
      <c r="G48" s="42"/>
      <c r="H48" s="42"/>
      <c r="I48" s="42"/>
      <c r="J48" s="42"/>
    </row>
    <row r="49" spans="1:10" s="107" customFormat="1" ht="69" customHeight="1" x14ac:dyDescent="0.25">
      <c r="A49" s="155" t="s">
        <v>155</v>
      </c>
      <c r="B49" s="137"/>
      <c r="C49" s="126"/>
      <c r="D49" s="126"/>
      <c r="E49" s="106"/>
      <c r="F49" s="42"/>
      <c r="G49" s="42"/>
      <c r="H49" s="42"/>
      <c r="I49" s="42"/>
      <c r="J49" s="42"/>
    </row>
    <row r="50" spans="1:10" s="107" customFormat="1" ht="15" customHeight="1" x14ac:dyDescent="0.25">
      <c r="A50" s="155" t="s">
        <v>156</v>
      </c>
      <c r="B50" s="137"/>
      <c r="C50" s="126"/>
      <c r="D50" s="126"/>
      <c r="E50" s="106"/>
      <c r="F50" s="42"/>
      <c r="G50" s="42"/>
      <c r="H50" s="42"/>
      <c r="I50" s="42"/>
      <c r="J50" s="42"/>
    </row>
    <row r="51" spans="1:10" s="107" customFormat="1" ht="15" customHeight="1" x14ac:dyDescent="0.25">
      <c r="A51" s="155" t="s">
        <v>157</v>
      </c>
      <c r="B51" s="137"/>
      <c r="C51" s="126"/>
      <c r="D51" s="126"/>
      <c r="E51" s="106"/>
      <c r="F51" s="42"/>
      <c r="G51" s="42"/>
      <c r="H51" s="42"/>
      <c r="I51" s="42"/>
      <c r="J51" s="42"/>
    </row>
    <row r="52" spans="1:10" s="107" customFormat="1" ht="36" customHeight="1" x14ac:dyDescent="0.25">
      <c r="A52" s="155" t="s">
        <v>158</v>
      </c>
      <c r="B52" s="137"/>
      <c r="C52" s="126"/>
      <c r="D52" s="126"/>
      <c r="E52" s="106"/>
      <c r="F52" s="42"/>
      <c r="G52" s="42"/>
      <c r="H52" s="42"/>
      <c r="I52" s="42"/>
      <c r="J52" s="42"/>
    </row>
    <row r="53" spans="1:10" s="107" customFormat="1" ht="35.25" customHeight="1" x14ac:dyDescent="0.25">
      <c r="A53" s="155" t="s">
        <v>159</v>
      </c>
      <c r="B53" s="137"/>
      <c r="C53" s="126"/>
      <c r="D53" s="126"/>
      <c r="E53" s="106"/>
      <c r="F53" s="42"/>
      <c r="G53" s="42"/>
      <c r="H53" s="42"/>
      <c r="I53" s="42"/>
      <c r="J53" s="42"/>
    </row>
    <row r="54" spans="1:10" s="107" customFormat="1" ht="15" customHeight="1" x14ac:dyDescent="0.25">
      <c r="A54" s="155" t="s">
        <v>160</v>
      </c>
      <c r="B54" s="137"/>
      <c r="C54" s="126"/>
      <c r="D54" s="126"/>
      <c r="E54" s="106"/>
      <c r="F54" s="42"/>
      <c r="G54" s="42"/>
      <c r="H54" s="42"/>
      <c r="I54" s="42"/>
      <c r="J54" s="42"/>
    </row>
    <row r="55" spans="1:10" s="107" customFormat="1" ht="30.6" customHeight="1" x14ac:dyDescent="0.25">
      <c r="A55" s="155" t="s">
        <v>161</v>
      </c>
      <c r="B55" s="137"/>
      <c r="C55" s="126"/>
      <c r="D55" s="126"/>
      <c r="E55" s="106"/>
      <c r="F55" s="42"/>
      <c r="G55" s="42"/>
      <c r="H55" s="42"/>
      <c r="I55" s="42"/>
      <c r="J55" s="42"/>
    </row>
    <row r="56" spans="1:10" s="107" customFormat="1" ht="30.6" customHeight="1" x14ac:dyDescent="0.25">
      <c r="A56" s="155" t="s">
        <v>162</v>
      </c>
      <c r="B56" s="137"/>
      <c r="C56" s="126"/>
      <c r="D56" s="126"/>
      <c r="E56" s="106"/>
      <c r="F56" s="42"/>
      <c r="G56" s="42"/>
      <c r="H56" s="42"/>
      <c r="I56" s="42"/>
      <c r="J56" s="42"/>
    </row>
    <row r="57" spans="1:10" s="107" customFormat="1" ht="39" customHeight="1" x14ac:dyDescent="0.25">
      <c r="A57" s="155" t="s">
        <v>163</v>
      </c>
      <c r="B57" s="137"/>
      <c r="C57" s="126"/>
      <c r="D57" s="126"/>
      <c r="E57" s="106"/>
      <c r="F57" s="42"/>
      <c r="G57" s="42"/>
      <c r="H57" s="42"/>
      <c r="I57" s="42"/>
      <c r="J57" s="42"/>
    </row>
    <row r="58" spans="1:10" s="107" customFormat="1" ht="48" customHeight="1" x14ac:dyDescent="0.25">
      <c r="A58" s="138" t="s">
        <v>164</v>
      </c>
      <c r="B58" s="146">
        <f>B59+B60</f>
        <v>0</v>
      </c>
      <c r="C58" s="126"/>
      <c r="D58" s="126"/>
      <c r="E58" s="106"/>
      <c r="F58" s="42"/>
      <c r="G58" s="42"/>
      <c r="H58" s="42"/>
      <c r="I58" s="42"/>
      <c r="J58" s="42"/>
    </row>
    <row r="59" spans="1:10" s="107" customFormat="1" ht="16.899999999999999" customHeight="1" x14ac:dyDescent="0.25">
      <c r="A59" s="136" t="s">
        <v>165</v>
      </c>
      <c r="B59" s="137"/>
      <c r="C59" s="126"/>
      <c r="D59" s="126"/>
      <c r="E59" s="106"/>
      <c r="F59" s="42"/>
      <c r="G59" s="42"/>
      <c r="H59" s="42"/>
      <c r="I59" s="42"/>
      <c r="J59" s="42"/>
    </row>
    <row r="60" spans="1:10" s="107" customFormat="1" ht="17.45" customHeight="1" x14ac:dyDescent="0.25">
      <c r="A60" s="147" t="s">
        <v>166</v>
      </c>
      <c r="B60" s="137"/>
      <c r="C60" s="126"/>
      <c r="D60" s="126"/>
      <c r="E60" s="106"/>
      <c r="F60" s="42"/>
      <c r="G60" s="42"/>
      <c r="H60" s="42"/>
      <c r="I60" s="42"/>
      <c r="J60" s="42"/>
    </row>
    <row r="61" spans="1:10" s="107" customFormat="1" ht="46.15" customHeight="1" x14ac:dyDescent="0.25">
      <c r="A61" s="141" t="s">
        <v>167</v>
      </c>
      <c r="B61" s="137"/>
      <c r="C61" s="126"/>
      <c r="D61" s="126"/>
      <c r="E61" s="106"/>
      <c r="F61" s="42"/>
      <c r="G61" s="42"/>
      <c r="H61" s="42"/>
      <c r="I61" s="42"/>
      <c r="J61" s="42"/>
    </row>
    <row r="62" spans="1:10" s="107" customFormat="1" ht="14.45" customHeight="1" x14ac:dyDescent="0.25">
      <c r="A62" s="248" t="s">
        <v>168</v>
      </c>
      <c r="B62" s="249"/>
      <c r="C62" s="126"/>
      <c r="D62" s="126"/>
      <c r="E62" s="106"/>
      <c r="F62" s="42"/>
      <c r="G62" s="42"/>
      <c r="H62" s="42"/>
      <c r="I62" s="42"/>
      <c r="J62" s="42"/>
    </row>
    <row r="63" spans="1:10" s="107" customFormat="1" ht="15" customHeight="1" x14ac:dyDescent="0.25">
      <c r="A63" s="145" t="s">
        <v>169</v>
      </c>
      <c r="B63" s="137"/>
      <c r="C63" s="42"/>
      <c r="D63" s="42"/>
      <c r="E63" s="106"/>
      <c r="F63" s="42"/>
      <c r="G63" s="42"/>
      <c r="H63" s="42"/>
      <c r="I63" s="42"/>
      <c r="J63" s="42"/>
    </row>
    <row r="64" spans="1:10" s="107" customFormat="1" ht="29.25" customHeight="1" x14ac:dyDescent="0.25">
      <c r="A64" s="145" t="s">
        <v>170</v>
      </c>
      <c r="B64" s="137"/>
      <c r="C64" s="42"/>
      <c r="D64" s="42"/>
      <c r="E64" s="106"/>
      <c r="F64" s="42"/>
      <c r="G64" s="42"/>
      <c r="H64" s="42"/>
      <c r="I64" s="42"/>
      <c r="J64" s="42"/>
    </row>
    <row r="65" spans="1:10" s="107" customFormat="1" ht="19.149999999999999" customHeight="1" x14ac:dyDescent="0.25">
      <c r="A65" s="250" t="s">
        <v>171</v>
      </c>
      <c r="B65" s="251"/>
      <c r="C65" s="42"/>
      <c r="D65" s="42"/>
      <c r="E65" s="106"/>
      <c r="F65" s="42"/>
      <c r="G65" s="42"/>
      <c r="H65" s="42"/>
      <c r="I65" s="42"/>
      <c r="J65" s="42"/>
    </row>
    <row r="66" spans="1:10" s="107" customFormat="1" ht="17.649999999999999" customHeight="1" x14ac:dyDescent="0.25">
      <c r="A66" s="252" t="s">
        <v>119</v>
      </c>
      <c r="B66" s="253"/>
      <c r="C66" s="42"/>
      <c r="D66" s="42"/>
      <c r="E66" s="106"/>
      <c r="F66" s="42"/>
      <c r="G66" s="42"/>
      <c r="H66" s="42"/>
      <c r="I66" s="42"/>
      <c r="J66" s="42"/>
    </row>
    <row r="67" spans="1:10" s="107" customFormat="1" ht="15.75" customHeight="1" x14ac:dyDescent="0.25">
      <c r="A67" s="145" t="s">
        <v>172</v>
      </c>
      <c r="B67" s="137"/>
      <c r="C67" s="42"/>
      <c r="D67" s="42"/>
      <c r="E67" s="106"/>
      <c r="F67" s="42"/>
      <c r="G67" s="42"/>
      <c r="H67" s="42"/>
      <c r="I67" s="42"/>
      <c r="J67" s="42"/>
    </row>
    <row r="68" spans="1:10" s="107" customFormat="1" ht="15.75" thickBot="1" x14ac:dyDescent="0.3">
      <c r="A68" s="148" t="s">
        <v>173</v>
      </c>
      <c r="B68" s="149"/>
      <c r="C68" s="42"/>
      <c r="D68" s="42"/>
      <c r="E68" s="106"/>
      <c r="F68" s="42"/>
      <c r="G68" s="42"/>
      <c r="H68" s="42"/>
      <c r="I68" s="42"/>
      <c r="J68" s="42"/>
    </row>
  </sheetData>
  <mergeCells count="10">
    <mergeCell ref="A45:B45"/>
    <mergeCell ref="A62:B62"/>
    <mergeCell ref="A65:B65"/>
    <mergeCell ref="A66:B66"/>
    <mergeCell ref="A2:B3"/>
    <mergeCell ref="A5:A6"/>
    <mergeCell ref="B5:B6"/>
    <mergeCell ref="A7:B7"/>
    <mergeCell ref="A8:B8"/>
    <mergeCell ref="A9:B9"/>
  </mergeCells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30</vt:i4>
      </vt:variant>
    </vt:vector>
  </HeadingPairs>
  <TitlesOfParts>
    <vt:vector size="58" baseType="lpstr">
      <vt:lpstr>СВОД КС</vt:lpstr>
      <vt:lpstr>СВОД Мед усл</vt:lpstr>
      <vt:lpstr>Кинешма КС</vt:lpstr>
      <vt:lpstr>Родники КС</vt:lpstr>
      <vt:lpstr>Тейково КС</vt:lpstr>
      <vt:lpstr>Фурманов КС</vt:lpstr>
      <vt:lpstr>1 ГКБ КС</vt:lpstr>
      <vt:lpstr>Куваевых КС</vt:lpstr>
      <vt:lpstr>3 ГКБ КС</vt:lpstr>
      <vt:lpstr>4 ГКБ КС</vt:lpstr>
      <vt:lpstr>7 ГКБ КС</vt:lpstr>
      <vt:lpstr>8ГКБ КС</vt:lpstr>
      <vt:lpstr>ДОКБ КС</vt:lpstr>
      <vt:lpstr>ОКБ КС</vt:lpstr>
      <vt:lpstr>РЖД Медицина КС</vt:lpstr>
      <vt:lpstr>Офтальмохир КС</vt:lpstr>
      <vt:lpstr>КлСМ КС</vt:lpstr>
      <vt:lpstr>Кинешма Мед усл</vt:lpstr>
      <vt:lpstr>1 ГКБ Мед усл</vt:lpstr>
      <vt:lpstr>ИГМА Мед усл</vt:lpstr>
      <vt:lpstr>КлСМ Мед усл</vt:lpstr>
      <vt:lpstr>ООО Европа Мед усл</vt:lpstr>
      <vt:lpstr>МРТ-Центр Мед усл</vt:lpstr>
      <vt:lpstr>МРТ ДИАГНОСТИКА Мед усл</vt:lpstr>
      <vt:lpstr>Миленарис диагн Мед усл</vt:lpstr>
      <vt:lpstr>Миленарис профил Мед усл</vt:lpstr>
      <vt:lpstr>УЗ ОД Центр Мед усл</vt:lpstr>
      <vt:lpstr>ООО Здоровье Мед усл</vt:lpstr>
      <vt:lpstr>'1 ГКБ Мед усл'!Заголовки_для_печати</vt:lpstr>
      <vt:lpstr>'ИГМА Мед усл'!Заголовки_для_печати</vt:lpstr>
      <vt:lpstr>'Кинешма Мед усл'!Заголовки_для_печати</vt:lpstr>
      <vt:lpstr>'КлСМ Мед усл'!Заголовки_для_печати</vt:lpstr>
      <vt:lpstr>'Миленарис диагн Мед усл'!Заголовки_для_печати</vt:lpstr>
      <vt:lpstr>'Миленарис профил Мед усл'!Заголовки_для_печати</vt:lpstr>
      <vt:lpstr>'МРТ ДИАГНОСТИКА Мед усл'!Заголовки_для_печати</vt:lpstr>
      <vt:lpstr>'МРТ-Центр Мед усл'!Заголовки_для_печати</vt:lpstr>
      <vt:lpstr>'ООО Европа Мед усл'!Заголовки_для_печати</vt:lpstr>
      <vt:lpstr>'ООО Здоровье Мед усл'!Заголовки_для_печати</vt:lpstr>
      <vt:lpstr>'СВОД Мед усл'!Заголовки_для_печати</vt:lpstr>
      <vt:lpstr>'УЗ ОД Центр Мед усл'!Заголовки_для_печати</vt:lpstr>
      <vt:lpstr>'1 ГКБ КС'!Область_печати</vt:lpstr>
      <vt:lpstr>'3 ГКБ КС'!Область_печати</vt:lpstr>
      <vt:lpstr>'4 ГКБ КС'!Область_печати</vt:lpstr>
      <vt:lpstr>'7 ГКБ КС'!Область_печати</vt:lpstr>
      <vt:lpstr>'8ГКБ КС'!Область_печати</vt:lpstr>
      <vt:lpstr>'ДОКБ КС'!Область_печати</vt:lpstr>
      <vt:lpstr>'Кинешма КС'!Область_печати</vt:lpstr>
      <vt:lpstr>'Кинешма Мед усл'!Область_печати</vt:lpstr>
      <vt:lpstr>'КлСМ КС'!Область_печати</vt:lpstr>
      <vt:lpstr>'Куваевых КС'!Область_печати</vt:lpstr>
      <vt:lpstr>'ОКБ КС'!Область_печати</vt:lpstr>
      <vt:lpstr>'Офтальмохир КС'!Область_печати</vt:lpstr>
      <vt:lpstr>'РЖД Медицина КС'!Область_печати</vt:lpstr>
      <vt:lpstr>'Родники КС'!Область_печати</vt:lpstr>
      <vt:lpstr>'СВОД КС'!Область_печати</vt:lpstr>
      <vt:lpstr>'СВОД Мед усл'!Область_печати</vt:lpstr>
      <vt:lpstr>'Тейково КС'!Область_печати</vt:lpstr>
      <vt:lpstr>'Фурманов КС'!Область_печати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Богомолов</dc:creator>
  <cp:lastModifiedBy>Загаринская Татьяна Валерьевна</cp:lastModifiedBy>
  <cp:lastPrinted>2020-10-26T13:52:21Z</cp:lastPrinted>
  <dcterms:created xsi:type="dcterms:W3CDTF">2017-11-24T13:12:45Z</dcterms:created>
  <dcterms:modified xsi:type="dcterms:W3CDTF">2020-10-26T13:53:29Z</dcterms:modified>
</cp:coreProperties>
</file>